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Eng_ANDERSON\PROJETOS\2026\proje_ampliacao_mudanca_cozinha_abrigo_gas_GLP_Parque_da_pedreira\projeto_cozinha_e_Gas\"/>
    </mc:Choice>
  </mc:AlternateContent>
  <xr:revisionPtr revIDLastSave="0" documentId="13_ncr:1_{4BDC39B5-F58C-48AA-98F5-FE35DDFF2B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" sheetId="1" r:id="rId1"/>
    <sheet name="CRONOGRAMA" sheetId="2" r:id="rId2"/>
  </sheets>
  <definedNames>
    <definedName name="_xlnm.Print_Area" localSheetId="0">PO!$A$1:$M$75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6" i="1" l="1"/>
  <c r="K84" i="1"/>
  <c r="L83" i="1"/>
  <c r="L82" i="1"/>
  <c r="M82" i="1" s="1"/>
  <c r="J53" i="1"/>
  <c r="K53" i="1"/>
  <c r="L53" i="1"/>
  <c r="J54" i="1"/>
  <c r="J47" i="1" s="1"/>
  <c r="K54" i="1"/>
  <c r="L54" i="1" s="1"/>
  <c r="K14" i="2"/>
  <c r="K15" i="2"/>
  <c r="K16" i="2"/>
  <c r="K17" i="2"/>
  <c r="B17" i="2"/>
  <c r="B16" i="2"/>
  <c r="B15" i="2"/>
  <c r="B14" i="2"/>
  <c r="B13" i="2"/>
  <c r="B12" i="2"/>
  <c r="B11" i="2"/>
  <c r="B10" i="2"/>
  <c r="B9" i="2"/>
  <c r="K12" i="2"/>
  <c r="K11" i="2"/>
  <c r="K9" i="2"/>
  <c r="L84" i="1" l="1"/>
  <c r="M83" i="1"/>
  <c r="K68" i="1"/>
  <c r="J68" i="1"/>
  <c r="I68" i="1"/>
  <c r="K67" i="1"/>
  <c r="J67" i="1"/>
  <c r="J66" i="1" s="1"/>
  <c r="I67" i="1"/>
  <c r="K65" i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K60" i="1"/>
  <c r="J60" i="1"/>
  <c r="I60" i="1"/>
  <c r="K59" i="1"/>
  <c r="J59" i="1"/>
  <c r="I59" i="1"/>
  <c r="K57" i="1"/>
  <c r="L57" i="1" s="1"/>
  <c r="J57" i="1"/>
  <c r="I57" i="1"/>
  <c r="K56" i="1"/>
  <c r="J56" i="1"/>
  <c r="I56" i="1"/>
  <c r="K55" i="1"/>
  <c r="J55" i="1"/>
  <c r="I55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6" i="1"/>
  <c r="J46" i="1"/>
  <c r="I46" i="1"/>
  <c r="K45" i="1"/>
  <c r="J45" i="1"/>
  <c r="I45" i="1"/>
  <c r="K44" i="1"/>
  <c r="J44" i="1"/>
  <c r="I44" i="1"/>
  <c r="K43" i="1"/>
  <c r="J43" i="1"/>
  <c r="I43" i="1"/>
  <c r="K42" i="1"/>
  <c r="J42" i="1"/>
  <c r="I42" i="1"/>
  <c r="K41" i="1"/>
  <c r="J41" i="1"/>
  <c r="I41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7" i="1"/>
  <c r="J7" i="1"/>
  <c r="J6" i="1" s="1"/>
  <c r="I7" i="1"/>
  <c r="L44" i="1" l="1"/>
  <c r="L55" i="1"/>
  <c r="L39" i="1"/>
  <c r="L52" i="1"/>
  <c r="L18" i="1"/>
  <c r="L65" i="1"/>
  <c r="L26" i="1"/>
  <c r="J35" i="1"/>
  <c r="L41" i="1"/>
  <c r="J58" i="1"/>
  <c r="J34" i="1" s="1"/>
  <c r="J9" i="1"/>
  <c r="L45" i="1"/>
  <c r="L33" i="1"/>
  <c r="L19" i="1"/>
  <c r="L67" i="1"/>
  <c r="L50" i="1"/>
  <c r="L60" i="1"/>
  <c r="L12" i="1"/>
  <c r="L27" i="1"/>
  <c r="L59" i="1"/>
  <c r="L13" i="1"/>
  <c r="L20" i="1"/>
  <c r="L43" i="1"/>
  <c r="L14" i="1"/>
  <c r="L68" i="1"/>
  <c r="L21" i="1"/>
  <c r="L15" i="1"/>
  <c r="L38" i="1"/>
  <c r="L22" i="1"/>
  <c r="L62" i="1"/>
  <c r="L49" i="1"/>
  <c r="L36" i="1"/>
  <c r="L28" i="1"/>
  <c r="L37" i="1"/>
  <c r="L51" i="1"/>
  <c r="L29" i="1"/>
  <c r="L61" i="1"/>
  <c r="K9" i="1"/>
  <c r="K23" i="1"/>
  <c r="J23" i="1"/>
  <c r="J8" i="1" s="1"/>
  <c r="K35" i="1"/>
  <c r="L63" i="1"/>
  <c r="L17" i="1"/>
  <c r="L46" i="1"/>
  <c r="L40" i="1"/>
  <c r="L56" i="1"/>
  <c r="K58" i="1"/>
  <c r="L11" i="1"/>
  <c r="L32" i="1"/>
  <c r="L64" i="1"/>
  <c r="L42" i="1"/>
  <c r="L7" i="1"/>
  <c r="L6" i="1" s="1"/>
  <c r="C9" i="2" s="1"/>
  <c r="I9" i="2" s="1"/>
  <c r="L30" i="1"/>
  <c r="L16" i="1"/>
  <c r="L24" i="1"/>
  <c r="L10" i="1"/>
  <c r="L25" i="1"/>
  <c r="K66" i="1"/>
  <c r="L48" i="1"/>
  <c r="K47" i="1"/>
  <c r="K6" i="1"/>
  <c r="L31" i="1"/>
  <c r="L35" i="1" l="1"/>
  <c r="C14" i="2" s="1"/>
  <c r="I14" i="2" s="1"/>
  <c r="J69" i="1"/>
  <c r="K34" i="1"/>
  <c r="E9" i="2"/>
  <c r="G9" i="2"/>
  <c r="L47" i="1"/>
  <c r="C15" i="2" s="1"/>
  <c r="I15" i="2" s="1"/>
  <c r="L58" i="1"/>
  <c r="C16" i="2" s="1"/>
  <c r="K8" i="1"/>
  <c r="L9" i="1"/>
  <c r="C11" i="2" s="1"/>
  <c r="L66" i="1"/>
  <c r="C17" i="2" s="1"/>
  <c r="G15" i="2"/>
  <c r="E15" i="2"/>
  <c r="L23" i="1"/>
  <c r="K69" i="1" l="1"/>
  <c r="L69" i="1" s="1"/>
  <c r="M54" i="1" s="1"/>
  <c r="G14" i="2"/>
  <c r="E14" i="2"/>
  <c r="I11" i="2"/>
  <c r="E11" i="2"/>
  <c r="G11" i="2"/>
  <c r="L34" i="1"/>
  <c r="I17" i="2"/>
  <c r="G17" i="2"/>
  <c r="E17" i="2"/>
  <c r="I16" i="2"/>
  <c r="G16" i="2"/>
  <c r="E16" i="2"/>
  <c r="C12" i="2"/>
  <c r="L8" i="1"/>
  <c r="M18" i="1" l="1"/>
  <c r="M46" i="1"/>
  <c r="M7" i="1"/>
  <c r="M53" i="1"/>
  <c r="M37" i="1"/>
  <c r="M27" i="1"/>
  <c r="M64" i="1"/>
  <c r="M61" i="1"/>
  <c r="M11" i="1"/>
  <c r="M33" i="1"/>
  <c r="M32" i="1"/>
  <c r="M13" i="1"/>
  <c r="M28" i="1"/>
  <c r="M65" i="1"/>
  <c r="M10" i="1"/>
  <c r="M43" i="1"/>
  <c r="M60" i="1"/>
  <c r="M19" i="1"/>
  <c r="M36" i="1"/>
  <c r="M17" i="1"/>
  <c r="M21" i="1"/>
  <c r="M63" i="1"/>
  <c r="M29" i="1"/>
  <c r="M67" i="1"/>
  <c r="M16" i="1"/>
  <c r="M30" i="1"/>
  <c r="M45" i="1"/>
  <c r="M50" i="1"/>
  <c r="M42" i="1"/>
  <c r="M52" i="1"/>
  <c r="M40" i="1"/>
  <c r="M24" i="1"/>
  <c r="M39" i="1"/>
  <c r="M48" i="1"/>
  <c r="M62" i="1"/>
  <c r="M31" i="1"/>
  <c r="M25" i="1"/>
  <c r="M20" i="1"/>
  <c r="M26" i="1"/>
  <c r="M51" i="1"/>
  <c r="M22" i="1"/>
  <c r="M66" i="1"/>
  <c r="M44" i="1"/>
  <c r="M38" i="1"/>
  <c r="M55" i="1"/>
  <c r="M12" i="1"/>
  <c r="M49" i="1"/>
  <c r="M68" i="1"/>
  <c r="M15" i="1"/>
  <c r="M41" i="1"/>
  <c r="M59" i="1"/>
  <c r="M69" i="1"/>
  <c r="M56" i="1"/>
  <c r="M57" i="1"/>
  <c r="M14" i="1"/>
  <c r="I12" i="2"/>
  <c r="I18" i="2" s="1"/>
  <c r="E12" i="2"/>
  <c r="E18" i="2" s="1"/>
  <c r="G12" i="2"/>
  <c r="G18" i="2" s="1"/>
  <c r="C18" i="2"/>
  <c r="D12" i="2" s="1"/>
  <c r="F18" i="2" l="1"/>
  <c r="D9" i="2"/>
  <c r="D17" i="2"/>
  <c r="D16" i="2"/>
  <c r="D15" i="2"/>
  <c r="D14" i="2"/>
  <c r="D11" i="2"/>
  <c r="H18" i="2"/>
  <c r="J18" i="2"/>
  <c r="K18" i="2" l="1"/>
  <c r="D18" i="2"/>
</calcChain>
</file>

<file path=xl/sharedStrings.xml><?xml version="1.0" encoding="utf-8"?>
<sst xmlns="http://schemas.openxmlformats.org/spreadsheetml/2006/main" count="341" uniqueCount="222">
  <si>
    <t>Obra</t>
  </si>
  <si>
    <t>Bancos</t>
  </si>
  <si>
    <t>B.D.I.</t>
  </si>
  <si>
    <t xml:space="preserve">SINAPI - 03/2026 - Rio Grande do Sul
SBC - 04/2026 - Rio Grande do Sul
ORSE - 02/2026 - Sergipe
SEINFRA - 028 - Ceará
SIURB INFRA - 01/2026 - São Paulo
</t>
  </si>
  <si>
    <t>20,43%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</si>
  <si>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</si>
  <si>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</si>
  <si>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</si>
  <si>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</si>
  <si>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</si>
  <si>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</si>
  <si>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</si>
  <si>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</si>
  <si>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</si>
  <si>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</si>
  <si>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</si>
  <si>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</si>
  <si>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</si>
  <si>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</si>
  <si>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</si>
  <si>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</si>
  <si>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</si>
  <si>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</si>
  <si>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</si>
  <si>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</si>
  <si>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DEPOSITO DE GÁS GLP</t>
  </si>
  <si>
    <t xml:space="preserve"> 2.1 </t>
  </si>
  <si>
    <t>Fundações, vigas, alvenaria, laje de cobertura, pitura</t>
  </si>
  <si>
    <t xml:space="preserve"> 2.1.1 </t>
  </si>
  <si>
    <t xml:space="preserve"> 93358 </t>
  </si>
  <si>
    <t>ESCAVAÇÃO MANUAL DE VALA. AF_09/2024</t>
  </si>
  <si>
    <t>m³</t>
  </si>
  <si>
    <t xml:space="preserve"> 2.1.2 </t>
  </si>
  <si>
    <t xml:space="preserve"> 94975 </t>
  </si>
  <si>
    <t>CONCRETO FCK = 15MPA, TRAÇO 1:3,4:3,5 (EM MASSA SECA DE CIMENTO/ AREIA MÉDIA/ BRITA 1) - PREPARO MANUAL. AF_05/2021</t>
  </si>
  <si>
    <t xml:space="preserve"> 2.1.3 </t>
  </si>
  <si>
    <t xml:space="preserve"> 90944 </t>
  </si>
  <si>
    <t>CONTRAPISO ACÚSTICO EM ARGAMASSA PRONTA, PREPARO MANUAL, APLICADO EM ÁREAS SECA, ACABAMENTO NÃO REFORÇADO, ESPESSURA 6CM. AF_07/2021</t>
  </si>
  <si>
    <t xml:space="preserve"> 2.1.4 </t>
  </si>
  <si>
    <t xml:space="preserve"> 090030 </t>
  </si>
  <si>
    <t>SBC</t>
  </si>
  <si>
    <t>ALVENARIA TIJOLO MACICO ESPESSURA 0,15m C/ARGAMASSA</t>
  </si>
  <si>
    <t xml:space="preserve"> 2.1.5 </t>
  </si>
  <si>
    <t xml:space="preserve"> 87878 </t>
  </si>
  <si>
    <t>CHAPISCO APLICADO EM ALVENARIAS E ESTRUTURAS DE CONCRETO INTERNAS, COM COLHER DE PEDREIRO. ARGAMASSA TRAÇO 1:3 COM PREPARO MANUAL. AF_10/2022</t>
  </si>
  <si>
    <t xml:space="preserve"> 2.1.6 </t>
  </si>
  <si>
    <t xml:space="preserve"> 87532 </t>
  </si>
  <si>
    <t>EMBOÇO, EM ARGAMASSA TRAÇO 1:2:8, PREPARO MANUAL, APLICADO MANUALMENTE EM PAREDES INTERNAS DE AMBIENTES COM ÁREA ENTRE 5M² E 10M², E = 17,5MM, COM TALISCAS. AF_03/2024</t>
  </si>
  <si>
    <t xml:space="preserve"> 2.1.7 </t>
  </si>
  <si>
    <t xml:space="preserve"> 101964 </t>
  </si>
  <si>
    <t>LAJE PRÉ-MOLDADA UNIDIRECIONAL, BIAPOIADA, PARA FORRO, ENCHIMENTO EM CERÂMICA, VIGOTA CONVENCIONAL, ALTURA TOTAL DA LAJE "LT" = 12 CM (ENCHIMENTO+CAPA) = (8+4). AF_08/2025</t>
  </si>
  <si>
    <t xml:space="preserve"> 2.1.8 </t>
  </si>
  <si>
    <t xml:space="preserve"> 98557 </t>
  </si>
  <si>
    <t>IMPERMEABILIZAÇÃO DE SUPERFÍCIE COM EMULSÃO ASFÁLTICA, 2 DEMÃOS. AF_09/2023</t>
  </si>
  <si>
    <t xml:space="preserve"> 2.1.9 </t>
  </si>
  <si>
    <t xml:space="preserve"> 104638 </t>
  </si>
  <si>
    <t>FUNDO SELADOR ACRÍLICO, APLICAÇÃO MECÂNICA EM PAREDE, UMA DEMÃO. AF_04/2023</t>
  </si>
  <si>
    <t xml:space="preserve"> 2.1.10 </t>
  </si>
  <si>
    <t xml:space="preserve"> 88489 </t>
  </si>
  <si>
    <t>PINTURA LÁTEX ACRÍLICA PREMIUM, APLICAÇÃO MANUAL EM PAREDES, DUAS DEMÃOS. AF_04/2023</t>
  </si>
  <si>
    <t xml:space="preserve"> 2.1.11 </t>
  </si>
  <si>
    <t xml:space="preserve"> 100701 </t>
  </si>
  <si>
    <t>PORTA DE FERRO, DE ABRIR, TIPO GRADE COM CHAPA, COM GUARNIÇÕES. AF_10/2025</t>
  </si>
  <si>
    <t xml:space="preserve"> 2.1.12 </t>
  </si>
  <si>
    <t xml:space="preserve"> 100740 </t>
  </si>
  <si>
    <t>PINTURA COM TINTA ALQUÍDICA DE ACABAMENTO (ESMALTE SINTÉTICO ACETINADO) APLICADA A ROLO OU PINCEL SOBRE PERFIL METÁLICO EXECUTADO EM OBRA (POR DEMÃO). AF_01/2020</t>
  </si>
  <si>
    <t xml:space="preserve"> 2.1.13 </t>
  </si>
  <si>
    <t xml:space="preserve"> 140005 </t>
  </si>
  <si>
    <t>CADEADO DE LATAO TAMANHO GRANDE</t>
  </si>
  <si>
    <t>UN</t>
  </si>
  <si>
    <t xml:space="preserve"> 2.2 </t>
  </si>
  <si>
    <t>Ligações, válvulas, tubulações de gás</t>
  </si>
  <si>
    <t xml:space="preserve"> 2.2.1 </t>
  </si>
  <si>
    <t xml:space="preserve"> 2.2.2 </t>
  </si>
  <si>
    <t xml:space="preserve"> 90447 </t>
  </si>
  <si>
    <t>RASGO LINEAR MANUAL EM ALVENARIA, DIÂMETROS MENORES OU IGUAIS A 40 MM. AF_09/2023</t>
  </si>
  <si>
    <t>M</t>
  </si>
  <si>
    <t xml:space="preserve"> 2.2.3 </t>
  </si>
  <si>
    <t xml:space="preserve"> 90444 </t>
  </si>
  <si>
    <t>RASGO LINEAR MECANIZADO EM CONTRAPISO, PARA RAMAIS/ DISTRIBUIÇÃO DE INSTALAÇÕES, DIÂMETROS MENORES OU IGUAIS A 40 MM. AF_09/2023_PS</t>
  </si>
  <si>
    <t xml:space="preserve"> 2.2.4 </t>
  </si>
  <si>
    <t xml:space="preserve"> 100800 </t>
  </si>
  <si>
    <t xml:space="preserve"> 2.2.5 </t>
  </si>
  <si>
    <t xml:space="preserve"> 103029 </t>
  </si>
  <si>
    <t>REGISTRO OU REGULADOR DE GÁS DE COZINHA - FORNECIMENTO E INSTALAÇÃO. AF_08/2021</t>
  </si>
  <si>
    <t xml:space="preserve"> 2.2.6 </t>
  </si>
  <si>
    <t xml:space="preserve"> 071202 </t>
  </si>
  <si>
    <t>TUBO DE COBRE RIGIDO CLASSE I 22mm</t>
  </si>
  <si>
    <t xml:space="preserve"> 2.2.7 </t>
  </si>
  <si>
    <t xml:space="preserve"> 10883 </t>
  </si>
  <si>
    <t>ORSE</t>
  </si>
  <si>
    <t>Mangueira metálica para gás (ligação dos P45) d=1/2" x 120cm</t>
  </si>
  <si>
    <t>un</t>
  </si>
  <si>
    <t xml:space="preserve"> 2.2.8 </t>
  </si>
  <si>
    <t xml:space="preserve"> 001 </t>
  </si>
  <si>
    <t>Próprio</t>
  </si>
  <si>
    <t>JUNÇÕES, CONECÇÕES, ACESSORIOS E OUTROS</t>
  </si>
  <si>
    <t xml:space="preserve"> 2.2.9 </t>
  </si>
  <si>
    <t xml:space="preserve"> 101909 </t>
  </si>
  <si>
    <t>EXTINTOR DE INCÊNDIO PORTÁTIL COM CARGA DE PQS DE 6 KG, CLASSE BC - FORNECIMENTO E INSTALAÇÃO. AF_01/2026_PE</t>
  </si>
  <si>
    <t xml:space="preserve"> 2.2.10 </t>
  </si>
  <si>
    <t xml:space="preserve"> 067563 </t>
  </si>
  <si>
    <t>SINALIZACAO FOTOLUMINESCENTE, PROIBIDO FUMAR, EXTINTOR E OUTROS 20x30cm</t>
  </si>
  <si>
    <t xml:space="preserve"> 3 </t>
  </si>
  <si>
    <t>REFORMA INTERNA - COZINHA</t>
  </si>
  <si>
    <t xml:space="preserve"> 3.1 </t>
  </si>
  <si>
    <t xml:space="preserve"> 3.1.1 </t>
  </si>
  <si>
    <t xml:space="preserve"> 023373 </t>
  </si>
  <si>
    <t>PAREDES EM TIJOLOS MACICOS ESP.20cm CIMENTO/SAIBRO 1:8</t>
  </si>
  <si>
    <t xml:space="preserve"> 3.1.2 </t>
  </si>
  <si>
    <t xml:space="preserve"> 3.1.3 </t>
  </si>
  <si>
    <t xml:space="preserve"> 3.1.4 </t>
  </si>
  <si>
    <t xml:space="preserve"> 88497 </t>
  </si>
  <si>
    <t>EMASSAMENTO COM MASSA LÁTEX, APLICAÇÃO EM PAREDE, DUAS DEMÃOS, LIXAMENTO MANUAL. AF_04/2023</t>
  </si>
  <si>
    <t xml:space="preserve"> 3.1.5 </t>
  </si>
  <si>
    <t xml:space="preserve"> 3.1.6 </t>
  </si>
  <si>
    <t xml:space="preserve"> 104642 </t>
  </si>
  <si>
    <t>PINTURA LÁTEX ACRÍLICA STANDARD, APLICAÇÃO MANUAL EM PAREDES, DUAS DEMÃOS. AF_04/2023</t>
  </si>
  <si>
    <t xml:space="preserve"> 3.1.7 </t>
  </si>
  <si>
    <t xml:space="preserve"> 97621 </t>
  </si>
  <si>
    <t>DEMOLIÇÃO DE ALVENARIA DE BLOCO FURADO, DE FORMA MANUAL, COM REAPROVEITAMENTO. AF_09/2023</t>
  </si>
  <si>
    <t xml:space="preserve"> 3.1.8 </t>
  </si>
  <si>
    <t xml:space="preserve"> 190093 </t>
  </si>
  <si>
    <t>TAMPO/BANCACADA EM GRANITO VERDE UBATUBA 3cm</t>
  </si>
  <si>
    <t xml:space="preserve"> 3.1.9 </t>
  </si>
  <si>
    <t xml:space="preserve"> 190475 </t>
  </si>
  <si>
    <t xml:space="preserve"> 3.1.10 </t>
  </si>
  <si>
    <t xml:space="preserve"> 86914 </t>
  </si>
  <si>
    <t>TORNEIRA CROMADA 1/2" OU 3/4" PARA TANQUE, PADRÃO MÉDIO - FORNECIMENTO E INSTALAÇÃO. AF_02/2026</t>
  </si>
  <si>
    <t xml:space="preserve"> 3.1.11 </t>
  </si>
  <si>
    <t xml:space="preserve"> 87271 </t>
  </si>
  <si>
    <t>REVESTIMENTO CERÂMICO PARA PAREDES INTERNAS COM PLACAS TIPO ESMALTADA DE DIMENSÕES 25X35 CM APLICADAS A MEIA ALTURA DAS PAREDES. AF_02/2023_PE</t>
  </si>
  <si>
    <t xml:space="preserve"> 3.2 </t>
  </si>
  <si>
    <t xml:space="preserve"> 3.2.1 </t>
  </si>
  <si>
    <t xml:space="preserve"> 073011 </t>
  </si>
  <si>
    <t xml:space="preserve"> 3.2.2 </t>
  </si>
  <si>
    <t xml:space="preserve"> 91926 </t>
  </si>
  <si>
    <t>CABO DE COBRE FLEXÍVEL ISOLADO, 2,5 MM², ANTI-CHAMA 450/750 V, PARA CIRCUITOS TERMINAIS - FORNECIMENTO E INSTALAÇÃO. AF_03/2023</t>
  </si>
  <si>
    <t xml:space="preserve"> 3.2.3 </t>
  </si>
  <si>
    <t xml:space="preserve"> 91930 </t>
  </si>
  <si>
    <t>CABO DE COBRE FLEXÍVEL ISOLADO, 6 MM², ANTI-CHAMA 450/750 V, PARA CIRCUITOS TERMINAIS - FORNECIMENTO E INSTALAÇÃO. AF_03/2023</t>
  </si>
  <si>
    <t xml:space="preserve"> 3.2.4 </t>
  </si>
  <si>
    <t xml:space="preserve"> 95727 </t>
  </si>
  <si>
    <t>ELETRODUTO RÍGIDO SOLDÁVEL, PVC, DN 25 MM (3/4"), APARENTE - FORNECIMENTO E INSTALAÇÃO. AF_01/2026</t>
  </si>
  <si>
    <t xml:space="preserve"> 3.2.5 </t>
  </si>
  <si>
    <t xml:space="preserve"> 92005 </t>
  </si>
  <si>
    <t>TOMADA MÉDIA DE EMBUTIR (2 MÓDULOS), 2P+T 20 A, INCLUINDO SUPORTE E PLACA - FORNECIMENTO E INSTALAÇÃO. AF_03/2023</t>
  </si>
  <si>
    <t xml:space="preserve"> 91992 </t>
  </si>
  <si>
    <t>TOMADA ALTA DE EMBUTIR (1 MÓDULO), 2P+T 10 A, INCLUINDO SUPORTE E PLACA - FORNECIMENTO E INSTALAÇÃO. AF_03/2023</t>
  </si>
  <si>
    <t xml:space="preserve"> 8758 </t>
  </si>
  <si>
    <t>Torneira eletrica Versátil, Lorenzetti ou similar</t>
  </si>
  <si>
    <t>RASGO LINEAR MANUAL EM ALVENARIA, PARA ELETRODUTOS, DIÂMETROS MENORES OU IGUAIS A 40 MM. AF_09/2023</t>
  </si>
  <si>
    <t xml:space="preserve"> 3.3 </t>
  </si>
  <si>
    <t xml:space="preserve"> 3.3.1 </t>
  </si>
  <si>
    <t xml:space="preserve"> 053042 </t>
  </si>
  <si>
    <t>ABERTURA E FECHAMENTO DE RASGOS EM ALVENARIA</t>
  </si>
  <si>
    <t xml:space="preserve"> 3.3.2 </t>
  </si>
  <si>
    <t xml:space="preserve"> 023219 </t>
  </si>
  <si>
    <t>PONTO DE AGUA FRIA EM TUBO PVC SOLDAVEL PARA LAVATORIO</t>
  </si>
  <si>
    <t xml:space="preserve"> 3.3.3 </t>
  </si>
  <si>
    <t xml:space="preserve"> 053171 </t>
  </si>
  <si>
    <t>PONTO ESGOTO PRIMARIO PVC</t>
  </si>
  <si>
    <t xml:space="preserve"> 3.3.4 </t>
  </si>
  <si>
    <t xml:space="preserve"> 053098 </t>
  </si>
  <si>
    <t>CAIXA DE GORDURA 42 LITROS COM CESTO DE LIMPEZA 41x41x41cm</t>
  </si>
  <si>
    <t xml:space="preserve"> 3.3.5 </t>
  </si>
  <si>
    <t xml:space="preserve"> 96724 </t>
  </si>
  <si>
    <t>TUBO, PPR, DN 75 MM, CLASSE PN 12, INSTALADO EM RESERVAÇÃO PREDIAL DE ÁGUA - FORNECIMENTO E INSTALAÇÃO. AF_04/2024</t>
  </si>
  <si>
    <t xml:space="preserve"> 3.3.6 </t>
  </si>
  <si>
    <t xml:space="preserve"> 97900 </t>
  </si>
  <si>
    <t>CAIXA ENTERRADA HIDRÁULICA RETANGULAR EM ALVENARIA COM TIJOLOS CERÂMICOS MACIÇOS, DIMENSÕES INTERNAS: 0,3X0,3X0,3 M PARA REDE DE ESGOTO. AF_12/2020</t>
  </si>
  <si>
    <t xml:space="preserve"> 3.3.7 </t>
  </si>
  <si>
    <t xml:space="preserve"> 023625 </t>
  </si>
  <si>
    <t xml:space="preserve"> 4 </t>
  </si>
  <si>
    <t>LIMPEZA FINAL DA OBRA</t>
  </si>
  <si>
    <t xml:space="preserve"> 4.1 </t>
  </si>
  <si>
    <t xml:space="preserve"> 210023 </t>
  </si>
  <si>
    <t>LIMPEZA FINAL DE OBRAS</t>
  </si>
  <si>
    <t xml:space="preserve"> 4.2 </t>
  </si>
  <si>
    <t xml:space="preserve"> 210009 </t>
  </si>
  <si>
    <t>REMOCAO DE ENTULHO E EMBALAGENS</t>
  </si>
  <si>
    <t>TOTAL</t>
  </si>
  <si>
    <t xml:space="preserve">                                                                                                      
                        ALISSON PIZONI                                                                                                                                   ANDERSON CRISTIANO ROLIM
        Secretário Municipal de Cultura e Turismo                                                                                                                Engenheiro Civil – CREA-RS201.123
</t>
  </si>
  <si>
    <t>ITEM</t>
  </si>
  <si>
    <t>DESCRIÇÃO</t>
  </si>
  <si>
    <t xml:space="preserve">VALOR DOS  </t>
  </si>
  <si>
    <t>PESO</t>
  </si>
  <si>
    <t>EXECUTADO</t>
  </si>
  <si>
    <t>1ª Mês</t>
  </si>
  <si>
    <t>2ª Mês</t>
  </si>
  <si>
    <t>3ª Mês</t>
  </si>
  <si>
    <t>SERVIÇOS (R$)</t>
  </si>
  <si>
    <t>%</t>
  </si>
  <si>
    <t>SIMPL.%</t>
  </si>
  <si>
    <t xml:space="preserve"> %</t>
  </si>
  <si>
    <t>2.1</t>
  </si>
  <si>
    <t>2.2</t>
  </si>
  <si>
    <t>3.</t>
  </si>
  <si>
    <t>4.</t>
  </si>
  <si>
    <t>Alvenaria e acessorios</t>
  </si>
  <si>
    <t>Elétrica</t>
  </si>
  <si>
    <t>Hidrosanitária</t>
  </si>
  <si>
    <t xml:space="preserve">                                                                                                      
                        ALISSON PIZONI                                                                                                                                   ANDERSON CRISTIANO ROLIM
        Secretário Municipal de Cultura e Turismo                                                                                                                Engenheiro Civil – CREA-RS201.123</t>
  </si>
  <si>
    <r>
      <rPr>
        <b/>
        <sz val="10"/>
        <rFont val="Arial"/>
        <family val="2"/>
      </rPr>
      <t xml:space="preserve">OBRA: </t>
    </r>
    <r>
      <rPr>
        <sz val="10"/>
        <rFont val="Arial"/>
        <family val="2"/>
      </rPr>
      <t>Reforma geral interna para nova cozinha e construção de deposito de gás GLP.</t>
    </r>
  </si>
  <si>
    <r>
      <t xml:space="preserve">LOCALIZAÇÃO: </t>
    </r>
    <r>
      <rPr>
        <sz val="10"/>
        <rFont val="Verdana"/>
        <family val="2"/>
      </rPr>
      <t>Av Vinte e um de abril, Bairro Thomé de Souza, Parque da Pedreira, Ijuí-RS.</t>
    </r>
  </si>
  <si>
    <r>
      <t xml:space="preserve">PROJETO: </t>
    </r>
    <r>
      <rPr>
        <sz val="10"/>
        <rFont val="Arial"/>
        <family val="2"/>
      </rPr>
      <t>Reforma interna e depósito de gás GLP - cozinha</t>
    </r>
  </si>
  <si>
    <t>TUBO, PEX, MULTICAMADA, COM TUBO LUVA, DN 20/25, INSTALADO EM IMPLANTAÇÃO DE INSTALAÇÕES DE GÁS - FORNECIMENTO E INSTALAÇÃO. AF_01/2020</t>
  </si>
  <si>
    <t xml:space="preserve"> 93654 </t>
  </si>
  <si>
    <t>DISJUNTOR MONOPOLAR TIPO DIN, CORRENTE NOMINAL DE 16A - FORNECIMENTO E INSTALAÇÃO. AF_07/2025</t>
  </si>
  <si>
    <t xml:space="preserve"> 93657 </t>
  </si>
  <si>
    <t>DISJUNTOR MONOPOLAR TIPO DIN, CORRENTE NOMINAL DE 32A - FORNECIMENTO E INSTALAÇÃO. AF_07/2025</t>
  </si>
  <si>
    <t xml:space="preserve"> 3.2.6</t>
  </si>
  <si>
    <t xml:space="preserve"> 3.2.7</t>
  </si>
  <si>
    <t xml:space="preserve"> 3.2.8</t>
  </si>
  <si>
    <t xml:space="preserve"> 3.2.9</t>
  </si>
  <si>
    <t xml:space="preserve"> 3.2.10</t>
  </si>
  <si>
    <t xml:space="preserve">REFORMA INTERNA E DEPÓSITO DE GÁS GLP - COZINHA </t>
  </si>
  <si>
    <t xml:space="preserve">SIFAO PARA PIA COM COPO </t>
  </si>
  <si>
    <t>EXAUSTOR AXIAL INDUSTRIAL 400MM MODELO EA400-M4</t>
  </si>
  <si>
    <t>CUBA (PIA) ACO INOX 6,0x0,52 FABRINOX</t>
  </si>
  <si>
    <t>S/BDI</t>
  </si>
  <si>
    <t>C/BDI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</si>
</sst>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&quot;R$&quot;\ #,##0.00"/>
    <numFmt numFmtId="166" formatCode="&quot;R$&quot;#,##0.00_);[Red]\(&quot;R$&quot;#,##0.00\)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b/>
      <sz val="10"/>
      <name val="Verdan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0" tint="-0.14999847407452621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160">
    <xf numFmtId="0" fontId="0" fillId="0" borderId="0" xfId="0"/>
    <xf numFmtId="0" fontId="15" fillId="14" borderId="0" xfId="0" applyFont="1" applyFill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165" fontId="11" fillId="11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4" fillId="13" borderId="5" xfId="0" applyFont="1" applyFill="1" applyBorder="1" applyAlignment="1">
      <alignment horizontal="center" vertical="center" wrapText="1"/>
    </xf>
    <xf numFmtId="0" fontId="14" fillId="13" borderId="0" xfId="0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center" vertical="center" wrapText="1"/>
    </xf>
    <xf numFmtId="165" fontId="5" fillId="6" borderId="19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center" vertical="center" wrapText="1"/>
    </xf>
    <xf numFmtId="165" fontId="3" fillId="4" borderId="15" xfId="0" applyNumberFormat="1" applyFont="1" applyFill="1" applyBorder="1" applyAlignment="1">
      <alignment horizontal="center" vertical="center" wrapText="1"/>
    </xf>
    <xf numFmtId="165" fontId="5" fillId="6" borderId="15" xfId="0" applyNumberFormat="1" applyFont="1" applyFill="1" applyBorder="1" applyAlignment="1">
      <alignment horizontal="center" vertical="center" wrapText="1"/>
    </xf>
    <xf numFmtId="164" fontId="6" fillId="7" borderId="22" xfId="0" applyNumberFormat="1" applyFont="1" applyFill="1" applyBorder="1" applyAlignment="1">
      <alignment horizontal="center" vertical="center" wrapText="1"/>
    </xf>
    <xf numFmtId="0" fontId="8" fillId="8" borderId="23" xfId="0" applyFont="1" applyFill="1" applyBorder="1" applyAlignment="1">
      <alignment horizontal="center" vertical="center" wrapText="1"/>
    </xf>
    <xf numFmtId="164" fontId="12" fillId="12" borderId="24" xfId="0" applyNumberFormat="1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164" fontId="6" fillId="7" borderId="24" xfId="0" applyNumberFormat="1" applyFont="1" applyFill="1" applyBorder="1" applyAlignment="1">
      <alignment horizontal="center" vertical="center" wrapText="1"/>
    </xf>
    <xf numFmtId="165" fontId="15" fillId="14" borderId="19" xfId="0" applyNumberFormat="1" applyFont="1" applyFill="1" applyBorder="1" applyAlignment="1">
      <alignment horizontal="center" vertical="center" wrapText="1"/>
    </xf>
    <xf numFmtId="10" fontId="15" fillId="14" borderId="26" xfId="0" applyNumberFormat="1" applyFont="1" applyFill="1" applyBorder="1" applyAlignment="1">
      <alignment horizontal="center" vertical="center" wrapText="1"/>
    </xf>
    <xf numFmtId="0" fontId="7" fillId="13" borderId="0" xfId="0" applyFont="1" applyFill="1" applyBorder="1" applyAlignment="1">
      <alignment horizontal="left" vertical="center" wrapText="1"/>
    </xf>
    <xf numFmtId="0" fontId="17" fillId="16" borderId="2" xfId="0" applyFont="1" applyFill="1" applyBorder="1"/>
    <xf numFmtId="2" fontId="17" fillId="16" borderId="3" xfId="1" applyNumberFormat="1" applyFont="1" applyFill="1" applyBorder="1"/>
    <xf numFmtId="2" fontId="17" fillId="16" borderId="3" xfId="1" applyNumberFormat="1" applyFont="1" applyFill="1" applyBorder="1" applyAlignment="1">
      <alignment horizontal="center"/>
    </xf>
    <xf numFmtId="0" fontId="17" fillId="16" borderId="3" xfId="0" applyFont="1" applyFill="1" applyBorder="1"/>
    <xf numFmtId="0" fontId="17" fillId="16" borderId="4" xfId="0" applyFont="1" applyFill="1" applyBorder="1"/>
    <xf numFmtId="0" fontId="17" fillId="17" borderId="0" xfId="0" applyFont="1" applyFill="1" applyAlignment="1">
      <alignment vertical="center"/>
    </xf>
    <xf numFmtId="0" fontId="17" fillId="17" borderId="0" xfId="0" applyFont="1" applyFill="1"/>
    <xf numFmtId="0" fontId="17" fillId="16" borderId="5" xfId="0" applyFont="1" applyFill="1" applyBorder="1"/>
    <xf numFmtId="0" fontId="17" fillId="16" borderId="6" xfId="0" applyFont="1" applyFill="1" applyBorder="1"/>
    <xf numFmtId="2" fontId="20" fillId="18" borderId="3" xfId="1" applyNumberFormat="1" applyFont="1" applyFill="1" applyBorder="1" applyAlignment="1">
      <alignment horizontal="center"/>
    </xf>
    <xf numFmtId="2" fontId="20" fillId="18" borderId="3" xfId="1" applyNumberFormat="1" applyFont="1" applyFill="1" applyBorder="1" applyAlignment="1" applyProtection="1">
      <alignment horizontal="center"/>
      <protection locked="0"/>
    </xf>
    <xf numFmtId="2" fontId="20" fillId="18" borderId="4" xfId="1" applyNumberFormat="1" applyFont="1" applyFill="1" applyBorder="1" applyAlignment="1" applyProtection="1">
      <alignment horizontal="center"/>
      <protection locked="0"/>
    </xf>
    <xf numFmtId="0" fontId="23" fillId="17" borderId="0" xfId="0" applyFont="1" applyFill="1" applyAlignment="1">
      <alignment vertical="center"/>
    </xf>
    <xf numFmtId="0" fontId="23" fillId="17" borderId="0" xfId="0" applyFont="1" applyFill="1"/>
    <xf numFmtId="2" fontId="20" fillId="18" borderId="8" xfId="1" applyNumberFormat="1" applyFont="1" applyFill="1" applyBorder="1" applyAlignment="1">
      <alignment horizontal="center"/>
    </xf>
    <xf numFmtId="2" fontId="17" fillId="18" borderId="8" xfId="1" applyNumberFormat="1" applyFont="1" applyFill="1" applyBorder="1" applyAlignment="1">
      <alignment horizontal="center"/>
    </xf>
    <xf numFmtId="2" fontId="17" fillId="18" borderId="9" xfId="1" applyNumberFormat="1" applyFont="1" applyFill="1" applyBorder="1" applyAlignment="1">
      <alignment horizontal="center"/>
    </xf>
    <xf numFmtId="0" fontId="22" fillId="16" borderId="27" xfId="0" applyFont="1" applyFill="1" applyBorder="1" applyAlignment="1">
      <alignment horizontal="left" vertical="center"/>
    </xf>
    <xf numFmtId="2" fontId="20" fillId="16" borderId="28" xfId="1" applyNumberFormat="1" applyFont="1" applyFill="1" applyBorder="1" applyAlignment="1">
      <alignment vertical="center"/>
    </xf>
    <xf numFmtId="165" fontId="17" fillId="16" borderId="28" xfId="1" applyNumberFormat="1" applyFont="1" applyFill="1" applyBorder="1" applyAlignment="1">
      <alignment horizontal="left" vertical="center"/>
    </xf>
    <xf numFmtId="10" fontId="17" fillId="16" borderId="28" xfId="1" applyNumberFormat="1" applyFont="1" applyFill="1" applyBorder="1" applyAlignment="1">
      <alignment horizontal="center" vertical="center"/>
    </xf>
    <xf numFmtId="4" fontId="17" fillId="19" borderId="28" xfId="1" applyNumberFormat="1" applyFont="1" applyFill="1" applyBorder="1" applyAlignment="1" applyProtection="1">
      <alignment horizontal="center" vertical="center"/>
      <protection locked="0"/>
    </xf>
    <xf numFmtId="165" fontId="17" fillId="19" borderId="28" xfId="1" applyNumberFormat="1" applyFont="1" applyFill="1" applyBorder="1" applyAlignment="1">
      <alignment horizontal="center" vertical="center"/>
    </xf>
    <xf numFmtId="10" fontId="17" fillId="16" borderId="29" xfId="1" applyNumberFormat="1" applyFont="1" applyFill="1" applyBorder="1" applyAlignment="1">
      <alignment horizontal="center" vertical="center"/>
    </xf>
    <xf numFmtId="10" fontId="23" fillId="17" borderId="0" xfId="0" applyNumberFormat="1" applyFont="1" applyFill="1" applyAlignment="1">
      <alignment vertical="center"/>
    </xf>
    <xf numFmtId="0" fontId="22" fillId="16" borderId="30" xfId="0" applyFont="1" applyFill="1" applyBorder="1" applyAlignment="1">
      <alignment horizontal="left" vertical="center"/>
    </xf>
    <xf numFmtId="2" fontId="20" fillId="16" borderId="31" xfId="1" applyNumberFormat="1" applyFont="1" applyFill="1" applyBorder="1" applyAlignment="1">
      <alignment vertical="center"/>
    </xf>
    <xf numFmtId="165" fontId="17" fillId="16" borderId="31" xfId="1" applyNumberFormat="1" applyFont="1" applyFill="1" applyBorder="1" applyAlignment="1">
      <alignment horizontal="left" vertical="center"/>
    </xf>
    <xf numFmtId="10" fontId="17" fillId="16" borderId="31" xfId="1" applyNumberFormat="1" applyFont="1" applyFill="1" applyBorder="1" applyAlignment="1">
      <alignment horizontal="center" vertical="center"/>
    </xf>
    <xf numFmtId="10" fontId="17" fillId="16" borderId="32" xfId="1" applyNumberFormat="1" applyFont="1" applyFill="1" applyBorder="1" applyAlignment="1">
      <alignment horizontal="center" vertical="center"/>
    </xf>
    <xf numFmtId="0" fontId="23" fillId="16" borderId="30" xfId="0" applyFont="1" applyFill="1" applyBorder="1" applyAlignment="1">
      <alignment horizontal="center" vertical="center"/>
    </xf>
    <xf numFmtId="2" fontId="17" fillId="16" borderId="31" xfId="1" applyNumberFormat="1" applyFont="1" applyFill="1" applyBorder="1" applyAlignment="1">
      <alignment vertical="center"/>
    </xf>
    <xf numFmtId="2" fontId="17" fillId="16" borderId="31" xfId="1" applyNumberFormat="1" applyFont="1" applyFill="1" applyBorder="1" applyAlignment="1">
      <alignment vertical="center" wrapText="1"/>
    </xf>
    <xf numFmtId="0" fontId="22" fillId="16" borderId="5" xfId="0" applyFont="1" applyFill="1" applyBorder="1" applyAlignment="1">
      <alignment horizontal="left" vertical="center"/>
    </xf>
    <xf numFmtId="10" fontId="17" fillId="16" borderId="6" xfId="1" applyNumberFormat="1" applyFont="1" applyFill="1" applyBorder="1" applyAlignment="1">
      <alignment horizontal="center" vertical="center"/>
    </xf>
    <xf numFmtId="0" fontId="23" fillId="20" borderId="33" xfId="0" applyFont="1" applyFill="1" applyBorder="1" applyAlignment="1">
      <alignment horizontal="center" vertical="center"/>
    </xf>
    <xf numFmtId="2" fontId="20" fillId="20" borderId="34" xfId="1" applyNumberFormat="1" applyFont="1" applyFill="1" applyBorder="1"/>
    <xf numFmtId="166" fontId="20" fillId="20" borderId="34" xfId="1" applyNumberFormat="1" applyFont="1" applyFill="1" applyBorder="1" applyAlignment="1">
      <alignment horizontal="left"/>
    </xf>
    <xf numFmtId="10" fontId="20" fillId="20" borderId="34" xfId="1" applyNumberFormat="1" applyFont="1" applyFill="1" applyBorder="1" applyAlignment="1">
      <alignment horizontal="center"/>
    </xf>
    <xf numFmtId="10" fontId="17" fillId="20" borderId="34" xfId="1" applyNumberFormat="1" applyFont="1" applyFill="1" applyBorder="1" applyAlignment="1">
      <alignment horizontal="center"/>
    </xf>
    <xf numFmtId="10" fontId="17" fillId="20" borderId="35" xfId="1" applyNumberFormat="1" applyFont="1" applyFill="1" applyBorder="1" applyAlignment="1">
      <alignment horizontal="center"/>
    </xf>
    <xf numFmtId="0" fontId="23" fillId="17" borderId="0" xfId="0" applyFont="1" applyFill="1" applyAlignment="1">
      <alignment horizontal="center" vertical="center"/>
    </xf>
    <xf numFmtId="0" fontId="19" fillId="17" borderId="0" xfId="0" applyFont="1" applyFill="1" applyAlignment="1">
      <alignment horizontal="left"/>
    </xf>
    <xf numFmtId="2" fontId="17" fillId="17" borderId="0" xfId="1" applyNumberFormat="1" applyFont="1" applyFill="1"/>
    <xf numFmtId="2" fontId="17" fillId="17" borderId="0" xfId="1" applyNumberFormat="1" applyFont="1" applyFill="1" applyAlignment="1">
      <alignment horizontal="center"/>
    </xf>
    <xf numFmtId="0" fontId="19" fillId="17" borderId="0" xfId="0" applyFont="1" applyFill="1" applyAlignment="1">
      <alignment horizontal="center"/>
    </xf>
    <xf numFmtId="0" fontId="23" fillId="17" borderId="0" xfId="0" applyFont="1" applyFill="1" applyAlignment="1" applyProtection="1">
      <alignment horizontal="center" vertical="center"/>
      <protection locked="0"/>
    </xf>
    <xf numFmtId="0" fontId="23" fillId="17" borderId="0" xfId="0" applyFont="1" applyFill="1" applyAlignment="1" applyProtection="1">
      <alignment vertical="top"/>
      <protection locked="0"/>
    </xf>
    <xf numFmtId="0" fontId="23" fillId="17" borderId="0" xfId="0" applyFont="1" applyFill="1" applyAlignment="1" applyProtection="1">
      <alignment vertical="center"/>
      <protection locked="0"/>
    </xf>
    <xf numFmtId="0" fontId="0" fillId="17" borderId="0" xfId="0" applyFill="1" applyAlignment="1" applyProtection="1">
      <alignment horizontal="center" vertical="center"/>
      <protection locked="0"/>
    </xf>
    <xf numFmtId="0" fontId="0" fillId="17" borderId="0" xfId="0" applyFill="1" applyAlignment="1" applyProtection="1">
      <alignment vertical="top"/>
      <protection locked="0"/>
    </xf>
    <xf numFmtId="0" fontId="0" fillId="17" borderId="0" xfId="0" applyFill="1" applyAlignment="1" applyProtection="1">
      <alignment vertical="center"/>
      <protection locked="0"/>
    </xf>
    <xf numFmtId="2" fontId="20" fillId="16" borderId="0" xfId="1" applyNumberFormat="1" applyFont="1" applyFill="1" applyBorder="1" applyAlignment="1">
      <alignment vertical="center"/>
    </xf>
    <xf numFmtId="165" fontId="17" fillId="16" borderId="0" xfId="1" applyNumberFormat="1" applyFont="1" applyFill="1" applyBorder="1" applyAlignment="1">
      <alignment horizontal="left" vertical="center"/>
    </xf>
    <xf numFmtId="10" fontId="17" fillId="16" borderId="0" xfId="1" applyNumberFormat="1" applyFont="1" applyFill="1" applyBorder="1" applyAlignment="1">
      <alignment horizontal="center" vertical="center"/>
    </xf>
    <xf numFmtId="2" fontId="17" fillId="16" borderId="0" xfId="1" applyNumberFormat="1" applyFont="1" applyFill="1" applyBorder="1" applyAlignment="1">
      <alignment vertical="center"/>
    </xf>
    <xf numFmtId="4" fontId="17" fillId="19" borderId="31" xfId="1" applyNumberFormat="1" applyFont="1" applyFill="1" applyBorder="1" applyAlignment="1" applyProtection="1">
      <alignment horizontal="center" vertical="center"/>
      <protection locked="0"/>
    </xf>
    <xf numFmtId="165" fontId="17" fillId="19" borderId="31" xfId="1" applyNumberFormat="1" applyFont="1" applyFill="1" applyBorder="1" applyAlignment="1">
      <alignment horizontal="center" vertical="center"/>
    </xf>
    <xf numFmtId="4" fontId="17" fillId="19" borderId="0" xfId="1" applyNumberFormat="1" applyFont="1" applyFill="1" applyBorder="1" applyAlignment="1" applyProtection="1">
      <alignment horizontal="center" vertical="center"/>
      <protection locked="0"/>
    </xf>
    <xf numFmtId="165" fontId="17" fillId="19" borderId="0" xfId="1" applyNumberFormat="1" applyFont="1" applyFill="1" applyBorder="1" applyAlignment="1">
      <alignment horizontal="center" vertical="center"/>
    </xf>
    <xf numFmtId="2" fontId="17" fillId="16" borderId="0" xfId="1" applyNumberFormat="1" applyFont="1" applyFill="1" applyBorder="1" applyAlignment="1">
      <alignment horizontal="right"/>
    </xf>
    <xf numFmtId="0" fontId="17" fillId="16" borderId="0" xfId="0" applyFont="1" applyFill="1" applyBorder="1"/>
    <xf numFmtId="2" fontId="19" fillId="16" borderId="0" xfId="1" applyNumberFormat="1" applyFont="1" applyFill="1" applyBorder="1"/>
    <xf numFmtId="2" fontId="17" fillId="16" borderId="0" xfId="1" applyNumberFormat="1" applyFont="1" applyFill="1" applyBorder="1"/>
    <xf numFmtId="2" fontId="17" fillId="16" borderId="0" xfId="1" applyNumberFormat="1" applyFont="1" applyFill="1" applyBorder="1" applyAlignment="1">
      <alignment horizontal="center"/>
    </xf>
    <xf numFmtId="0" fontId="3" fillId="4" borderId="19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left" vertical="top" wrapText="1"/>
    </xf>
    <xf numFmtId="0" fontId="8" fillId="12" borderId="1" xfId="0" applyFont="1" applyFill="1" applyBorder="1" applyAlignment="1">
      <alignment horizontal="center" vertical="center" wrapText="1"/>
    </xf>
    <xf numFmtId="4" fontId="8" fillId="12" borderId="1" xfId="0" applyNumberFormat="1" applyFont="1" applyFill="1" applyBorder="1" applyAlignment="1">
      <alignment horizontal="center" vertical="center" wrapText="1"/>
    </xf>
    <xf numFmtId="165" fontId="20" fillId="21" borderId="34" xfId="1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4" fillId="13" borderId="0" xfId="0" applyFont="1" applyFill="1" applyBorder="1" applyAlignment="1">
      <alignment horizontal="left" vertical="top" wrapText="1"/>
    </xf>
    <xf numFmtId="0" fontId="14" fillId="13" borderId="6" xfId="0" applyFont="1" applyFill="1" applyBorder="1" applyAlignment="1">
      <alignment horizontal="left" vertical="top" wrapText="1"/>
    </xf>
    <xf numFmtId="165" fontId="7" fillId="14" borderId="25" xfId="0" applyNumberFormat="1" applyFont="1" applyFill="1" applyBorder="1" applyAlignment="1">
      <alignment horizontal="center" vertical="center" wrapText="1"/>
    </xf>
    <xf numFmtId="165" fontId="15" fillId="14" borderId="19" xfId="0" applyNumberFormat="1" applyFont="1" applyFill="1" applyBorder="1" applyAlignment="1">
      <alignment horizontal="center" vertical="center" wrapText="1"/>
    </xf>
    <xf numFmtId="0" fontId="13" fillId="15" borderId="2" xfId="0" applyFont="1" applyFill="1" applyBorder="1" applyAlignment="1">
      <alignment horizontal="center" vertical="center" wrapText="1"/>
    </xf>
    <xf numFmtId="0" fontId="16" fillId="15" borderId="3" xfId="0" applyFont="1" applyFill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wrapText="1"/>
    </xf>
    <xf numFmtId="0" fontId="16" fillId="15" borderId="5" xfId="0" applyFont="1" applyFill="1" applyBorder="1" applyAlignment="1">
      <alignment horizontal="center" vertical="center" wrapText="1"/>
    </xf>
    <xf numFmtId="0" fontId="16" fillId="15" borderId="0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center" vertical="center" wrapText="1"/>
    </xf>
    <xf numFmtId="0" fontId="16" fillId="15" borderId="7" xfId="0" applyFont="1" applyFill="1" applyBorder="1" applyAlignment="1">
      <alignment horizontal="center" vertical="center" wrapText="1"/>
    </xf>
    <xf numFmtId="0" fontId="16" fillId="15" borderId="8" xfId="0" applyFont="1" applyFill="1" applyBorder="1" applyAlignment="1">
      <alignment horizontal="center" vertical="center" wrapText="1"/>
    </xf>
    <xf numFmtId="0" fontId="16" fillId="15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wrapText="1"/>
    </xf>
    <xf numFmtId="0" fontId="0" fillId="0" borderId="8" xfId="0" applyBorder="1"/>
    <xf numFmtId="0" fontId="0" fillId="0" borderId="9" xfId="0" applyBorder="1"/>
    <xf numFmtId="0" fontId="3" fillId="4" borderId="14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 vertical="center" wrapText="1"/>
    </xf>
    <xf numFmtId="165" fontId="3" fillId="4" borderId="12" xfId="0" applyNumberFormat="1" applyFont="1" applyFill="1" applyBorder="1" applyAlignment="1">
      <alignment horizontal="center" vertical="center" wrapText="1"/>
    </xf>
    <xf numFmtId="165" fontId="3" fillId="4" borderId="13" xfId="0" applyNumberFormat="1" applyFont="1" applyFill="1" applyBorder="1" applyAlignment="1">
      <alignment horizontal="center" vertical="center" wrapText="1"/>
    </xf>
    <xf numFmtId="165" fontId="5" fillId="6" borderId="11" xfId="0" applyNumberFormat="1" applyFont="1" applyFill="1" applyBorder="1" applyAlignment="1">
      <alignment horizontal="center" vertical="center" wrapText="1"/>
    </xf>
    <xf numFmtId="165" fontId="5" fillId="6" borderId="12" xfId="0" applyNumberFormat="1" applyFont="1" applyFill="1" applyBorder="1" applyAlignment="1">
      <alignment horizontal="center" vertical="center" wrapText="1"/>
    </xf>
    <xf numFmtId="165" fontId="5" fillId="6" borderId="13" xfId="0" applyNumberFormat="1" applyFont="1" applyFill="1" applyBorder="1" applyAlignment="1">
      <alignment horizontal="center" vertical="center" wrapText="1"/>
    </xf>
    <xf numFmtId="164" fontId="6" fillId="7" borderId="16" xfId="0" applyNumberFormat="1" applyFont="1" applyFill="1" applyBorder="1" applyAlignment="1">
      <alignment horizontal="center" vertical="center" wrapText="1"/>
    </xf>
    <xf numFmtId="164" fontId="6" fillId="7" borderId="20" xfId="0" applyNumberFormat="1" applyFont="1" applyFill="1" applyBorder="1" applyAlignment="1">
      <alignment horizontal="center" vertical="center" wrapText="1"/>
    </xf>
    <xf numFmtId="0" fontId="23" fillId="16" borderId="2" xfId="0" applyFont="1" applyFill="1" applyBorder="1" applyAlignment="1">
      <alignment horizontal="center" vertical="center" wrapText="1"/>
    </xf>
    <xf numFmtId="0" fontId="23" fillId="16" borderId="3" xfId="0" applyFont="1" applyFill="1" applyBorder="1" applyAlignment="1">
      <alignment horizontal="center" vertical="center"/>
    </xf>
    <xf numFmtId="0" fontId="23" fillId="16" borderId="4" xfId="0" applyFont="1" applyFill="1" applyBorder="1" applyAlignment="1">
      <alignment horizontal="center" vertical="center"/>
    </xf>
    <xf numFmtId="0" fontId="23" fillId="16" borderId="5" xfId="0" applyFont="1" applyFill="1" applyBorder="1" applyAlignment="1">
      <alignment horizontal="center" vertical="center"/>
    </xf>
    <xf numFmtId="0" fontId="23" fillId="16" borderId="0" xfId="0" applyFont="1" applyFill="1" applyBorder="1" applyAlignment="1">
      <alignment horizontal="center" vertical="center"/>
    </xf>
    <xf numFmtId="0" fontId="23" fillId="16" borderId="6" xfId="0" applyFont="1" applyFill="1" applyBorder="1" applyAlignment="1">
      <alignment horizontal="center" vertical="center"/>
    </xf>
    <xf numFmtId="0" fontId="23" fillId="16" borderId="7" xfId="0" applyFont="1" applyFill="1" applyBorder="1" applyAlignment="1">
      <alignment horizontal="center" vertical="center"/>
    </xf>
    <xf numFmtId="0" fontId="23" fillId="16" borderId="8" xfId="0" applyFont="1" applyFill="1" applyBorder="1" applyAlignment="1">
      <alignment horizontal="center" vertical="center"/>
    </xf>
    <xf numFmtId="0" fontId="23" fillId="16" borderId="9" xfId="0" applyFont="1" applyFill="1" applyBorder="1" applyAlignment="1">
      <alignment horizontal="center" vertical="center"/>
    </xf>
    <xf numFmtId="0" fontId="19" fillId="16" borderId="0" xfId="0" applyFont="1" applyFill="1" applyBorder="1" applyAlignment="1">
      <alignment horizontal="center"/>
    </xf>
    <xf numFmtId="2" fontId="20" fillId="16" borderId="0" xfId="1" applyNumberFormat="1" applyFont="1" applyFill="1" applyBorder="1" applyAlignment="1">
      <alignment horizontal="left" vertical="center" wrapText="1"/>
    </xf>
    <xf numFmtId="2" fontId="17" fillId="16" borderId="0" xfId="1" applyNumberFormat="1" applyFont="1" applyFill="1" applyBorder="1" applyAlignment="1">
      <alignment horizontal="left" vertical="center" wrapText="1"/>
    </xf>
    <xf numFmtId="2" fontId="17" fillId="16" borderId="6" xfId="1" applyNumberFormat="1" applyFont="1" applyFill="1" applyBorder="1" applyAlignment="1">
      <alignment horizontal="left" vertical="center" wrapText="1"/>
    </xf>
    <xf numFmtId="2" fontId="21" fillId="16" borderId="0" xfId="1" applyNumberFormat="1" applyFont="1" applyFill="1" applyBorder="1" applyAlignment="1">
      <alignment horizontal="left" vertical="center" wrapText="1"/>
    </xf>
    <xf numFmtId="2" fontId="19" fillId="16" borderId="0" xfId="1" applyNumberFormat="1" applyFont="1" applyFill="1" applyBorder="1" applyAlignment="1">
      <alignment horizontal="left" vertical="center" wrapText="1"/>
    </xf>
    <xf numFmtId="2" fontId="19" fillId="16" borderId="6" xfId="1" applyNumberFormat="1" applyFont="1" applyFill="1" applyBorder="1" applyAlignment="1">
      <alignment horizontal="left" vertical="center" wrapText="1"/>
    </xf>
    <xf numFmtId="0" fontId="22" fillId="18" borderId="2" xfId="0" applyFont="1" applyFill="1" applyBorder="1" applyAlignment="1">
      <alignment horizontal="center" vertical="center"/>
    </xf>
    <xf numFmtId="0" fontId="22" fillId="18" borderId="7" xfId="0" applyFont="1" applyFill="1" applyBorder="1" applyAlignment="1">
      <alignment horizontal="center" vertical="center"/>
    </xf>
    <xf numFmtId="2" fontId="20" fillId="18" borderId="3" xfId="1" applyNumberFormat="1" applyFont="1" applyFill="1" applyBorder="1" applyAlignment="1">
      <alignment horizontal="center" vertical="center"/>
    </xf>
    <xf numFmtId="2" fontId="20" fillId="18" borderId="8" xfId="1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10" fontId="0" fillId="0" borderId="0" xfId="0" applyNumberFormat="1"/>
  </cellXfs>
  <cellStyles count="2">
    <cellStyle name="Normal" xfId="0" builtinId="0"/>
    <cellStyle name="Normal_Plan1" xfId="1" xr:uid="{18B5F6BA-859F-48D7-9067-F9B3C84544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764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152400</xdr:rowOff>
    </xdr:from>
    <xdr:to>
      <xdr:col>1</xdr:col>
      <xdr:colOff>2400300</xdr:colOff>
      <xdr:row>5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E4D838-5C2E-444E-AB80-F72F197280B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19" b="33520"/>
        <a:stretch/>
      </xdr:blipFill>
      <xdr:spPr bwMode="auto">
        <a:xfrm>
          <a:off x="19050" y="152400"/>
          <a:ext cx="3067050" cy="7810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2"/>
  <sheetViews>
    <sheetView tabSelected="1" showWhiteSpace="0" topLeftCell="A62" workbookViewId="0">
      <selection activeCell="L82" sqref="L82"/>
    </sheetView>
  </sheetViews>
  <sheetFormatPr defaultRowHeight="14.25" x14ac:dyDescent="0.2"/>
  <cols>
    <col min="1" max="3" width="10" style="2" bestFit="1" customWidth="1"/>
    <col min="4" max="4" width="60" style="3" bestFit="1" customWidth="1"/>
    <col min="5" max="5" width="6.625" style="3" customWidth="1"/>
    <col min="6" max="6" width="16.625" style="2" customWidth="1"/>
    <col min="7" max="7" width="10.5" customWidth="1"/>
    <col min="8" max="9" width="10.125" bestFit="1" customWidth="1"/>
    <col min="10" max="10" width="11.125" customWidth="1"/>
    <col min="11" max="11" width="11.5" customWidth="1"/>
    <col min="12" max="12" width="12.125" customWidth="1"/>
    <col min="13" max="13" width="11.75" style="2" bestFit="1" customWidth="1"/>
  </cols>
  <sheetData>
    <row r="1" spans="1:13" ht="15" x14ac:dyDescent="0.2">
      <c r="A1" s="13"/>
      <c r="B1" s="14"/>
      <c r="C1" s="14"/>
      <c r="D1" s="15" t="s">
        <v>0</v>
      </c>
      <c r="E1" s="105" t="s">
        <v>1</v>
      </c>
      <c r="F1" s="105"/>
      <c r="G1" s="105" t="s">
        <v>2</v>
      </c>
      <c r="H1" s="105"/>
      <c r="I1" s="105"/>
      <c r="J1" s="105"/>
      <c r="K1" s="105"/>
      <c r="L1" s="105"/>
      <c r="M1" s="106"/>
    </row>
    <row r="2" spans="1:13" ht="116.25" customHeight="1" x14ac:dyDescent="0.2">
      <c r="A2" s="16"/>
      <c r="B2" s="17"/>
      <c r="C2" s="17"/>
      <c r="D2" s="33" t="s">
        <v>216</v>
      </c>
      <c r="E2" s="107" t="s">
        <v>3</v>
      </c>
      <c r="F2" s="107"/>
      <c r="G2" s="107" t="s">
        <v>4</v>
      </c>
      <c r="H2" s="107"/>
      <c r="I2" s="107"/>
      <c r="J2" s="107"/>
      <c r="K2" s="107"/>
      <c r="L2" s="107"/>
      <c r="M2" s="108"/>
    </row>
    <row r="3" spans="1:13" ht="27" customHeight="1" thickBot="1" x14ac:dyDescent="0.3">
      <c r="A3" s="120" t="s">
        <v>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2"/>
    </row>
    <row r="4" spans="1:13" x14ac:dyDescent="0.2">
      <c r="A4" s="123" t="s">
        <v>6</v>
      </c>
      <c r="B4" s="125" t="s">
        <v>7</v>
      </c>
      <c r="C4" s="125" t="s">
        <v>8</v>
      </c>
      <c r="D4" s="125" t="s">
        <v>9</v>
      </c>
      <c r="E4" s="22" t="s">
        <v>10</v>
      </c>
      <c r="F4" s="127" t="s">
        <v>11</v>
      </c>
      <c r="G4" s="129" t="s">
        <v>12</v>
      </c>
      <c r="H4" s="130"/>
      <c r="I4" s="131"/>
      <c r="J4" s="132" t="s">
        <v>13</v>
      </c>
      <c r="K4" s="133"/>
      <c r="L4" s="134"/>
      <c r="M4" s="135" t="s">
        <v>14</v>
      </c>
    </row>
    <row r="5" spans="1:13" ht="15" thickBot="1" x14ac:dyDescent="0.25">
      <c r="A5" s="124"/>
      <c r="B5" s="126"/>
      <c r="C5" s="126"/>
      <c r="D5" s="126"/>
      <c r="E5" s="99"/>
      <c r="F5" s="128"/>
      <c r="G5" s="18" t="s">
        <v>15</v>
      </c>
      <c r="H5" s="18" t="s">
        <v>16</v>
      </c>
      <c r="I5" s="18" t="s">
        <v>13</v>
      </c>
      <c r="J5" s="19" t="s">
        <v>15</v>
      </c>
      <c r="K5" s="19" t="s">
        <v>16</v>
      </c>
      <c r="L5" s="19" t="s">
        <v>13</v>
      </c>
      <c r="M5" s="136"/>
    </row>
    <row r="6" spans="1:13" x14ac:dyDescent="0.2">
      <c r="A6" s="20" t="s">
        <v>17</v>
      </c>
      <c r="B6" s="21"/>
      <c r="C6" s="21"/>
      <c r="D6" s="22" t="s">
        <v>18</v>
      </c>
      <c r="E6" s="22"/>
      <c r="F6" s="23"/>
      <c r="G6" s="24"/>
      <c r="H6" s="24"/>
      <c r="I6" s="24"/>
      <c r="J6" s="25">
        <f t="shared" ref="J6:K6" si="0">J7</f>
        <v>123.51</v>
      </c>
      <c r="K6" s="25">
        <f t="shared" si="0"/>
        <v>1366.5</v>
      </c>
      <c r="L6" s="25">
        <f>L7</f>
        <v>1490.01</v>
      </c>
      <c r="M6" s="26">
        <v>5.6624700656941786E-2</v>
      </c>
    </row>
    <row r="7" spans="1:13" ht="25.5" x14ac:dyDescent="0.2">
      <c r="A7" s="27" t="s">
        <v>19</v>
      </c>
      <c r="B7" s="10" t="s">
        <v>20</v>
      </c>
      <c r="C7" s="9" t="s">
        <v>21</v>
      </c>
      <c r="D7" s="11" t="s">
        <v>22</v>
      </c>
      <c r="E7" s="100" t="s">
        <v>23</v>
      </c>
      <c r="F7" s="10">
        <v>3</v>
      </c>
      <c r="G7" s="12">
        <v>41.17</v>
      </c>
      <c r="H7" s="12">
        <v>455.5</v>
      </c>
      <c r="I7" s="12">
        <f>H7+G7</f>
        <v>496.67</v>
      </c>
      <c r="J7" s="12">
        <f>ROUND(G7*F7,2)</f>
        <v>123.51</v>
      </c>
      <c r="K7" s="12">
        <f>ROUND(H7*F7,2)</f>
        <v>1366.5</v>
      </c>
      <c r="L7" s="12">
        <f>K7+J7</f>
        <v>1490.01</v>
      </c>
      <c r="M7" s="28">
        <f>L7/$L$69</f>
        <v>4.6690189172335771E-2</v>
      </c>
    </row>
    <row r="8" spans="1:13" x14ac:dyDescent="0.2">
      <c r="A8" s="29" t="s">
        <v>24</v>
      </c>
      <c r="B8" s="4"/>
      <c r="C8" s="4"/>
      <c r="D8" s="5" t="s">
        <v>25</v>
      </c>
      <c r="E8" s="5"/>
      <c r="F8" s="6"/>
      <c r="G8" s="7"/>
      <c r="H8" s="7"/>
      <c r="I8" s="7"/>
      <c r="J8" s="8">
        <f t="shared" ref="J8:K8" si="1">J9+J23</f>
        <v>2229.31</v>
      </c>
      <c r="K8" s="8">
        <f t="shared" si="1"/>
        <v>5773.6900000000005</v>
      </c>
      <c r="L8" s="8">
        <f>L9+L23</f>
        <v>8002.9999999999991</v>
      </c>
      <c r="M8" s="30">
        <v>0.23570205988505732</v>
      </c>
    </row>
    <row r="9" spans="1:13" x14ac:dyDescent="0.2">
      <c r="A9" s="29" t="s">
        <v>26</v>
      </c>
      <c r="B9" s="4"/>
      <c r="C9" s="4"/>
      <c r="D9" s="5" t="s">
        <v>27</v>
      </c>
      <c r="E9" s="5"/>
      <c r="F9" s="6"/>
      <c r="G9" s="7"/>
      <c r="H9" s="7"/>
      <c r="I9" s="7"/>
      <c r="J9" s="8">
        <f t="shared" ref="J9:K9" si="2">SUM(J10:J22)</f>
        <v>1275.22</v>
      </c>
      <c r="K9" s="8">
        <f t="shared" si="2"/>
        <v>3711.11</v>
      </c>
      <c r="L9" s="8">
        <f>SUM(L10:L22)</f>
        <v>4986.329999999999</v>
      </c>
      <c r="M9" s="30">
        <v>0.15769860376150724</v>
      </c>
    </row>
    <row r="10" spans="1:13" x14ac:dyDescent="0.2">
      <c r="A10" s="27" t="s">
        <v>28</v>
      </c>
      <c r="B10" s="10" t="s">
        <v>29</v>
      </c>
      <c r="C10" s="9" t="s">
        <v>21</v>
      </c>
      <c r="D10" s="11" t="s">
        <v>30</v>
      </c>
      <c r="E10" s="100" t="s">
        <v>31</v>
      </c>
      <c r="F10" s="10">
        <v>0.5</v>
      </c>
      <c r="G10" s="12">
        <v>86.9</v>
      </c>
      <c r="H10" s="12">
        <v>31.38</v>
      </c>
      <c r="I10" s="12">
        <f t="shared" ref="I10:I22" si="3">H10+G10</f>
        <v>118.28</v>
      </c>
      <c r="J10" s="12">
        <f t="shared" ref="J10:J22" si="4">ROUND(G10*F10,2)</f>
        <v>43.45</v>
      </c>
      <c r="K10" s="12">
        <f t="shared" ref="K10:K22" si="5">ROUND(H10*F10,2)</f>
        <v>15.69</v>
      </c>
      <c r="L10" s="12">
        <f t="shared" ref="L10:L22" si="6">K10+J10</f>
        <v>59.14</v>
      </c>
      <c r="M10" s="28">
        <f t="shared" ref="M10:M22" si="7">L10/$L$69</f>
        <v>1.8531807086207056E-3</v>
      </c>
    </row>
    <row r="11" spans="1:13" ht="25.5" x14ac:dyDescent="0.2">
      <c r="A11" s="27" t="s">
        <v>32</v>
      </c>
      <c r="B11" s="10" t="s">
        <v>33</v>
      </c>
      <c r="C11" s="9" t="s">
        <v>21</v>
      </c>
      <c r="D11" s="11" t="s">
        <v>34</v>
      </c>
      <c r="E11" s="100" t="s">
        <v>31</v>
      </c>
      <c r="F11" s="10">
        <v>0.5</v>
      </c>
      <c r="G11" s="12">
        <v>136.35</v>
      </c>
      <c r="H11" s="12">
        <v>504.09</v>
      </c>
      <c r="I11" s="12">
        <f t="shared" si="3"/>
        <v>640.43999999999994</v>
      </c>
      <c r="J11" s="12">
        <f t="shared" si="4"/>
        <v>68.180000000000007</v>
      </c>
      <c r="K11" s="12">
        <f t="shared" si="5"/>
        <v>252.05</v>
      </c>
      <c r="L11" s="12">
        <f t="shared" si="6"/>
        <v>320.23</v>
      </c>
      <c r="M11" s="28">
        <f t="shared" si="7"/>
        <v>1.0034563042299773E-2</v>
      </c>
    </row>
    <row r="12" spans="1:13" ht="38.25" x14ac:dyDescent="0.2">
      <c r="A12" s="27" t="s">
        <v>35</v>
      </c>
      <c r="B12" s="10" t="s">
        <v>36</v>
      </c>
      <c r="C12" s="9" t="s">
        <v>21</v>
      </c>
      <c r="D12" s="11" t="s">
        <v>37</v>
      </c>
      <c r="E12" s="100" t="s">
        <v>23</v>
      </c>
      <c r="F12" s="10">
        <v>1.8</v>
      </c>
      <c r="G12" s="12">
        <v>39.18</v>
      </c>
      <c r="H12" s="12">
        <v>193.17</v>
      </c>
      <c r="I12" s="12">
        <f t="shared" si="3"/>
        <v>232.35</v>
      </c>
      <c r="J12" s="12">
        <f t="shared" si="4"/>
        <v>70.52</v>
      </c>
      <c r="K12" s="12">
        <f t="shared" si="5"/>
        <v>347.71</v>
      </c>
      <c r="L12" s="12">
        <f t="shared" si="6"/>
        <v>418.22999999999996</v>
      </c>
      <c r="M12" s="28">
        <f t="shared" si="7"/>
        <v>1.3105440780629652E-2</v>
      </c>
    </row>
    <row r="13" spans="1:13" x14ac:dyDescent="0.2">
      <c r="A13" s="27" t="s">
        <v>38</v>
      </c>
      <c r="B13" s="10" t="s">
        <v>39</v>
      </c>
      <c r="C13" s="9" t="s">
        <v>40</v>
      </c>
      <c r="D13" s="11" t="s">
        <v>41</v>
      </c>
      <c r="E13" s="100" t="s">
        <v>23</v>
      </c>
      <c r="F13" s="10">
        <v>5.3</v>
      </c>
      <c r="G13" s="12">
        <v>76.59</v>
      </c>
      <c r="H13" s="12">
        <v>149.91999999999999</v>
      </c>
      <c r="I13" s="12">
        <f t="shared" si="3"/>
        <v>226.51</v>
      </c>
      <c r="J13" s="12">
        <f t="shared" si="4"/>
        <v>405.93</v>
      </c>
      <c r="K13" s="12">
        <f t="shared" si="5"/>
        <v>794.58</v>
      </c>
      <c r="L13" s="12">
        <f t="shared" si="6"/>
        <v>1200.51</v>
      </c>
      <c r="M13" s="28">
        <f t="shared" si="7"/>
        <v>3.7618565649412294E-2</v>
      </c>
    </row>
    <row r="14" spans="1:13" ht="38.25" x14ac:dyDescent="0.2">
      <c r="A14" s="27" t="s">
        <v>42</v>
      </c>
      <c r="B14" s="10" t="s">
        <v>43</v>
      </c>
      <c r="C14" s="9" t="s">
        <v>21</v>
      </c>
      <c r="D14" s="11" t="s">
        <v>44</v>
      </c>
      <c r="E14" s="100" t="s">
        <v>23</v>
      </c>
      <c r="F14" s="10">
        <v>11.6</v>
      </c>
      <c r="G14" s="12">
        <v>3.34</v>
      </c>
      <c r="H14" s="12">
        <v>3.11</v>
      </c>
      <c r="I14" s="12">
        <f t="shared" si="3"/>
        <v>6.4499999999999993</v>
      </c>
      <c r="J14" s="12">
        <f t="shared" si="4"/>
        <v>38.74</v>
      </c>
      <c r="K14" s="12">
        <f t="shared" si="5"/>
        <v>36.08</v>
      </c>
      <c r="L14" s="12">
        <f t="shared" si="6"/>
        <v>74.819999999999993</v>
      </c>
      <c r="M14" s="28">
        <f t="shared" si="7"/>
        <v>2.3445211467534861E-3</v>
      </c>
    </row>
    <row r="15" spans="1:13" ht="38.25" x14ac:dyDescent="0.2">
      <c r="A15" s="27" t="s">
        <v>45</v>
      </c>
      <c r="B15" s="10" t="s">
        <v>46</v>
      </c>
      <c r="C15" s="9" t="s">
        <v>21</v>
      </c>
      <c r="D15" s="11" t="s">
        <v>47</v>
      </c>
      <c r="E15" s="100" t="s">
        <v>23</v>
      </c>
      <c r="F15" s="10">
        <v>11.6</v>
      </c>
      <c r="G15" s="12">
        <v>24.53</v>
      </c>
      <c r="H15" s="12">
        <v>24.44</v>
      </c>
      <c r="I15" s="12">
        <f t="shared" si="3"/>
        <v>48.97</v>
      </c>
      <c r="J15" s="12">
        <f t="shared" si="4"/>
        <v>284.55</v>
      </c>
      <c r="K15" s="12">
        <f t="shared" si="5"/>
        <v>283.5</v>
      </c>
      <c r="L15" s="12">
        <f t="shared" si="6"/>
        <v>568.04999999999995</v>
      </c>
      <c r="M15" s="28">
        <f t="shared" si="7"/>
        <v>1.7800123461819271E-2</v>
      </c>
    </row>
    <row r="16" spans="1:13" ht="38.25" x14ac:dyDescent="0.2">
      <c r="A16" s="27" t="s">
        <v>48</v>
      </c>
      <c r="B16" s="10" t="s">
        <v>49</v>
      </c>
      <c r="C16" s="9" t="s">
        <v>21</v>
      </c>
      <c r="D16" s="11" t="s">
        <v>50</v>
      </c>
      <c r="E16" s="100" t="s">
        <v>23</v>
      </c>
      <c r="F16" s="10">
        <v>1.4</v>
      </c>
      <c r="G16" s="12">
        <v>37.630000000000003</v>
      </c>
      <c r="H16" s="12">
        <v>171.47</v>
      </c>
      <c r="I16" s="12">
        <f t="shared" si="3"/>
        <v>209.1</v>
      </c>
      <c r="J16" s="12">
        <f t="shared" si="4"/>
        <v>52.68</v>
      </c>
      <c r="K16" s="12">
        <f t="shared" si="5"/>
        <v>240.06</v>
      </c>
      <c r="L16" s="12">
        <f t="shared" si="6"/>
        <v>292.74</v>
      </c>
      <c r="M16" s="28">
        <f t="shared" si="7"/>
        <v>9.1731505012111157E-3</v>
      </c>
    </row>
    <row r="17" spans="1:13" ht="25.5" x14ac:dyDescent="0.2">
      <c r="A17" s="27" t="s">
        <v>51</v>
      </c>
      <c r="B17" s="10" t="s">
        <v>52</v>
      </c>
      <c r="C17" s="9" t="s">
        <v>21</v>
      </c>
      <c r="D17" s="11" t="s">
        <v>53</v>
      </c>
      <c r="E17" s="100" t="s">
        <v>23</v>
      </c>
      <c r="F17" s="10">
        <v>2.4</v>
      </c>
      <c r="G17" s="12">
        <v>15.09</v>
      </c>
      <c r="H17" s="12">
        <v>44.36</v>
      </c>
      <c r="I17" s="12">
        <f t="shared" si="3"/>
        <v>59.45</v>
      </c>
      <c r="J17" s="12">
        <f t="shared" si="4"/>
        <v>36.22</v>
      </c>
      <c r="K17" s="12">
        <f t="shared" si="5"/>
        <v>106.46</v>
      </c>
      <c r="L17" s="12">
        <f t="shared" si="6"/>
        <v>142.68</v>
      </c>
      <c r="M17" s="28">
        <f t="shared" si="7"/>
        <v>4.4709473031113002E-3</v>
      </c>
    </row>
    <row r="18" spans="1:13" ht="25.5" x14ac:dyDescent="0.2">
      <c r="A18" s="27" t="s">
        <v>54</v>
      </c>
      <c r="B18" s="10" t="s">
        <v>55</v>
      </c>
      <c r="C18" s="9" t="s">
        <v>21</v>
      </c>
      <c r="D18" s="11" t="s">
        <v>56</v>
      </c>
      <c r="E18" s="100" t="s">
        <v>23</v>
      </c>
      <c r="F18" s="10">
        <v>14</v>
      </c>
      <c r="G18" s="12">
        <v>0.59</v>
      </c>
      <c r="H18" s="12">
        <v>2.4900000000000002</v>
      </c>
      <c r="I18" s="12">
        <f t="shared" si="3"/>
        <v>3.08</v>
      </c>
      <c r="J18" s="12">
        <f t="shared" si="4"/>
        <v>8.26</v>
      </c>
      <c r="K18" s="12">
        <f t="shared" si="5"/>
        <v>34.86</v>
      </c>
      <c r="L18" s="12">
        <f t="shared" si="6"/>
        <v>43.12</v>
      </c>
      <c r="M18" s="28">
        <f t="shared" si="7"/>
        <v>1.3511862048651475E-3</v>
      </c>
    </row>
    <row r="19" spans="1:13" ht="25.5" x14ac:dyDescent="0.2">
      <c r="A19" s="27" t="s">
        <v>57</v>
      </c>
      <c r="B19" s="10" t="s">
        <v>58</v>
      </c>
      <c r="C19" s="9" t="s">
        <v>21</v>
      </c>
      <c r="D19" s="11" t="s">
        <v>59</v>
      </c>
      <c r="E19" s="100" t="s">
        <v>23</v>
      </c>
      <c r="F19" s="10">
        <v>14</v>
      </c>
      <c r="G19" s="12">
        <v>5.71</v>
      </c>
      <c r="H19" s="12">
        <v>11.27</v>
      </c>
      <c r="I19" s="12">
        <f t="shared" si="3"/>
        <v>16.98</v>
      </c>
      <c r="J19" s="12">
        <f t="shared" si="4"/>
        <v>79.94</v>
      </c>
      <c r="K19" s="12">
        <f t="shared" si="5"/>
        <v>157.78</v>
      </c>
      <c r="L19" s="12">
        <f t="shared" si="6"/>
        <v>237.72</v>
      </c>
      <c r="M19" s="28">
        <f t="shared" si="7"/>
        <v>7.4490719995487682E-3</v>
      </c>
    </row>
    <row r="20" spans="1:13" ht="25.5" x14ac:dyDescent="0.2">
      <c r="A20" s="27" t="s">
        <v>60</v>
      </c>
      <c r="B20" s="10" t="s">
        <v>61</v>
      </c>
      <c r="C20" s="9" t="s">
        <v>21</v>
      </c>
      <c r="D20" s="11" t="s">
        <v>62</v>
      </c>
      <c r="E20" s="100" t="s">
        <v>23</v>
      </c>
      <c r="F20" s="10">
        <v>1.8</v>
      </c>
      <c r="G20" s="12">
        <v>45.68</v>
      </c>
      <c r="H20" s="12">
        <v>728.79</v>
      </c>
      <c r="I20" s="12">
        <f t="shared" si="3"/>
        <v>774.46999999999991</v>
      </c>
      <c r="J20" s="12">
        <f t="shared" si="4"/>
        <v>82.22</v>
      </c>
      <c r="K20" s="12">
        <f t="shared" si="5"/>
        <v>1311.82</v>
      </c>
      <c r="L20" s="12">
        <f t="shared" si="6"/>
        <v>1394.04</v>
      </c>
      <c r="M20" s="28">
        <f t="shared" si="7"/>
        <v>4.3682922472871297E-2</v>
      </c>
    </row>
    <row r="21" spans="1:13" ht="38.25" x14ac:dyDescent="0.2">
      <c r="A21" s="27" t="s">
        <v>63</v>
      </c>
      <c r="B21" s="10" t="s">
        <v>64</v>
      </c>
      <c r="C21" s="9" t="s">
        <v>21</v>
      </c>
      <c r="D21" s="11" t="s">
        <v>65</v>
      </c>
      <c r="E21" s="100" t="s">
        <v>23</v>
      </c>
      <c r="F21" s="10">
        <v>7.2</v>
      </c>
      <c r="G21" s="12">
        <v>5.97</v>
      </c>
      <c r="H21" s="12">
        <v>8.8000000000000007</v>
      </c>
      <c r="I21" s="12">
        <f t="shared" si="3"/>
        <v>14.77</v>
      </c>
      <c r="J21" s="12">
        <f t="shared" si="4"/>
        <v>42.98</v>
      </c>
      <c r="K21" s="12">
        <f t="shared" si="5"/>
        <v>63.36</v>
      </c>
      <c r="L21" s="12">
        <f t="shared" si="6"/>
        <v>106.34</v>
      </c>
      <c r="M21" s="28">
        <f t="shared" si="7"/>
        <v>3.3322157009591791E-3</v>
      </c>
    </row>
    <row r="22" spans="1:13" x14ac:dyDescent="0.2">
      <c r="A22" s="27" t="s">
        <v>66</v>
      </c>
      <c r="B22" s="10" t="s">
        <v>67</v>
      </c>
      <c r="C22" s="9" t="s">
        <v>40</v>
      </c>
      <c r="D22" s="11" t="s">
        <v>68</v>
      </c>
      <c r="E22" s="100" t="s">
        <v>69</v>
      </c>
      <c r="F22" s="10">
        <v>1</v>
      </c>
      <c r="G22" s="12">
        <v>61.55</v>
      </c>
      <c r="H22" s="12">
        <v>67.16</v>
      </c>
      <c r="I22" s="12">
        <f t="shared" si="3"/>
        <v>128.70999999999998</v>
      </c>
      <c r="J22" s="12">
        <f t="shared" si="4"/>
        <v>61.55</v>
      </c>
      <c r="K22" s="12">
        <f t="shared" si="5"/>
        <v>67.16</v>
      </c>
      <c r="L22" s="12">
        <f t="shared" si="6"/>
        <v>128.70999999999998</v>
      </c>
      <c r="M22" s="28">
        <f t="shared" si="7"/>
        <v>4.0331905479636622E-3</v>
      </c>
    </row>
    <row r="23" spans="1:13" x14ac:dyDescent="0.2">
      <c r="A23" s="29" t="s">
        <v>70</v>
      </c>
      <c r="B23" s="4"/>
      <c r="C23" s="4"/>
      <c r="D23" s="5" t="s">
        <v>71</v>
      </c>
      <c r="E23" s="5"/>
      <c r="F23" s="6"/>
      <c r="G23" s="7"/>
      <c r="H23" s="7"/>
      <c r="I23" s="7"/>
      <c r="J23" s="8">
        <f t="shared" ref="J23:K23" si="8">SUM(J24:J33)</f>
        <v>954.09</v>
      </c>
      <c r="K23" s="8">
        <f t="shared" si="8"/>
        <v>2062.5800000000004</v>
      </c>
      <c r="L23" s="8">
        <f>SUM(L24:L33)</f>
        <v>3016.67</v>
      </c>
      <c r="M23" s="30">
        <v>7.8003456123550086E-2</v>
      </c>
    </row>
    <row r="24" spans="1:13" x14ac:dyDescent="0.2">
      <c r="A24" s="27" t="s">
        <v>72</v>
      </c>
      <c r="B24" s="10" t="s">
        <v>29</v>
      </c>
      <c r="C24" s="9" t="s">
        <v>21</v>
      </c>
      <c r="D24" s="11" t="s">
        <v>30</v>
      </c>
      <c r="E24" s="100" t="s">
        <v>31</v>
      </c>
      <c r="F24" s="10">
        <v>0.5</v>
      </c>
      <c r="G24" s="12">
        <v>86.9</v>
      </c>
      <c r="H24" s="12">
        <v>31.38</v>
      </c>
      <c r="I24" s="12">
        <f t="shared" ref="I24:I33" si="9">H24+G24</f>
        <v>118.28</v>
      </c>
      <c r="J24" s="12">
        <f t="shared" ref="J24:J33" si="10">ROUND(G24*F24,2)</f>
        <v>43.45</v>
      </c>
      <c r="K24" s="12">
        <f t="shared" ref="K24:K33" si="11">ROUND(H24*F24,2)</f>
        <v>15.69</v>
      </c>
      <c r="L24" s="12">
        <f t="shared" ref="L24:L33" si="12">K24+J24</f>
        <v>59.14</v>
      </c>
      <c r="M24" s="28">
        <f t="shared" ref="M24:M33" si="13">L24/$L$69</f>
        <v>1.8531807086207056E-3</v>
      </c>
    </row>
    <row r="25" spans="1:13" ht="25.5" x14ac:dyDescent="0.2">
      <c r="A25" s="27" t="s">
        <v>73</v>
      </c>
      <c r="B25" s="10" t="s">
        <v>74</v>
      </c>
      <c r="C25" s="9" t="s">
        <v>21</v>
      </c>
      <c r="D25" s="11" t="s">
        <v>75</v>
      </c>
      <c r="E25" s="100" t="s">
        <v>76</v>
      </c>
      <c r="F25" s="10">
        <v>10</v>
      </c>
      <c r="G25" s="12">
        <v>8.69</v>
      </c>
      <c r="H25" s="12">
        <v>2.4700000000000002</v>
      </c>
      <c r="I25" s="12">
        <f t="shared" si="9"/>
        <v>11.16</v>
      </c>
      <c r="J25" s="12">
        <f t="shared" si="10"/>
        <v>86.9</v>
      </c>
      <c r="K25" s="12">
        <f t="shared" si="11"/>
        <v>24.7</v>
      </c>
      <c r="L25" s="12">
        <f t="shared" si="12"/>
        <v>111.60000000000001</v>
      </c>
      <c r="M25" s="28">
        <f t="shared" si="13"/>
        <v>3.4970403632409667E-3</v>
      </c>
    </row>
    <row r="26" spans="1:13" ht="38.25" x14ac:dyDescent="0.2">
      <c r="A26" s="27" t="s">
        <v>77</v>
      </c>
      <c r="B26" s="10" t="s">
        <v>78</v>
      </c>
      <c r="C26" s="9" t="s">
        <v>21</v>
      </c>
      <c r="D26" s="11" t="s">
        <v>79</v>
      </c>
      <c r="E26" s="100" t="s">
        <v>76</v>
      </c>
      <c r="F26" s="10">
        <v>15.5</v>
      </c>
      <c r="G26" s="12">
        <v>16.489999999999998</v>
      </c>
      <c r="H26" s="12">
        <v>3.99</v>
      </c>
      <c r="I26" s="12">
        <f t="shared" si="9"/>
        <v>20.479999999999997</v>
      </c>
      <c r="J26" s="12">
        <f t="shared" si="10"/>
        <v>255.6</v>
      </c>
      <c r="K26" s="12">
        <f t="shared" si="11"/>
        <v>61.85</v>
      </c>
      <c r="L26" s="12">
        <f t="shared" si="12"/>
        <v>317.45</v>
      </c>
      <c r="M26" s="28">
        <f t="shared" si="13"/>
        <v>9.9474503880900064E-3</v>
      </c>
    </row>
    <row r="27" spans="1:13" ht="38.25" x14ac:dyDescent="0.2">
      <c r="A27" s="27" t="s">
        <v>80</v>
      </c>
      <c r="B27" s="10" t="s">
        <v>81</v>
      </c>
      <c r="C27" s="9" t="s">
        <v>21</v>
      </c>
      <c r="D27" s="11" t="s">
        <v>206</v>
      </c>
      <c r="E27" s="100" t="s">
        <v>76</v>
      </c>
      <c r="F27" s="10">
        <v>22.5</v>
      </c>
      <c r="G27" s="12">
        <v>9.98</v>
      </c>
      <c r="H27" s="12">
        <v>31.82</v>
      </c>
      <c r="I27" s="12">
        <f t="shared" si="9"/>
        <v>41.8</v>
      </c>
      <c r="J27" s="12">
        <f t="shared" si="10"/>
        <v>224.55</v>
      </c>
      <c r="K27" s="12">
        <f t="shared" si="11"/>
        <v>715.95</v>
      </c>
      <c r="L27" s="12">
        <f t="shared" si="12"/>
        <v>940.5</v>
      </c>
      <c r="M27" s="28">
        <f t="shared" si="13"/>
        <v>2.9471025641829112E-2</v>
      </c>
    </row>
    <row r="28" spans="1:13" ht="25.5" x14ac:dyDescent="0.2">
      <c r="A28" s="27" t="s">
        <v>82</v>
      </c>
      <c r="B28" s="10" t="s">
        <v>83</v>
      </c>
      <c r="C28" s="9" t="s">
        <v>21</v>
      </c>
      <c r="D28" s="11" t="s">
        <v>84</v>
      </c>
      <c r="E28" s="100" t="s">
        <v>69</v>
      </c>
      <c r="F28" s="10">
        <v>2</v>
      </c>
      <c r="G28" s="12">
        <v>5.67</v>
      </c>
      <c r="H28" s="12">
        <v>68.55</v>
      </c>
      <c r="I28" s="12">
        <f t="shared" si="9"/>
        <v>74.22</v>
      </c>
      <c r="J28" s="12">
        <f t="shared" si="10"/>
        <v>11.34</v>
      </c>
      <c r="K28" s="12">
        <f t="shared" si="11"/>
        <v>137.1</v>
      </c>
      <c r="L28" s="12">
        <f t="shared" si="12"/>
        <v>148.44</v>
      </c>
      <c r="M28" s="28">
        <f t="shared" si="13"/>
        <v>4.6514397089559949E-3</v>
      </c>
    </row>
    <row r="29" spans="1:13" x14ac:dyDescent="0.2">
      <c r="A29" s="27" t="s">
        <v>85</v>
      </c>
      <c r="B29" s="10" t="s">
        <v>86</v>
      </c>
      <c r="C29" s="9" t="s">
        <v>40</v>
      </c>
      <c r="D29" s="11" t="s">
        <v>87</v>
      </c>
      <c r="E29" s="100" t="s">
        <v>76</v>
      </c>
      <c r="F29" s="10">
        <v>2</v>
      </c>
      <c r="G29" s="12">
        <v>39.04</v>
      </c>
      <c r="H29" s="12">
        <v>117.51</v>
      </c>
      <c r="I29" s="12">
        <f t="shared" si="9"/>
        <v>156.55000000000001</v>
      </c>
      <c r="J29" s="12">
        <f t="shared" si="10"/>
        <v>78.08</v>
      </c>
      <c r="K29" s="12">
        <f t="shared" si="11"/>
        <v>235.02</v>
      </c>
      <c r="L29" s="12">
        <f t="shared" si="12"/>
        <v>313.10000000000002</v>
      </c>
      <c r="M29" s="28">
        <f t="shared" si="13"/>
        <v>9.8111410190927124E-3</v>
      </c>
    </row>
    <row r="30" spans="1:13" x14ac:dyDescent="0.2">
      <c r="A30" s="27" t="s">
        <v>88</v>
      </c>
      <c r="B30" s="10" t="s">
        <v>89</v>
      </c>
      <c r="C30" s="9" t="s">
        <v>90</v>
      </c>
      <c r="D30" s="11" t="s">
        <v>91</v>
      </c>
      <c r="E30" s="100" t="s">
        <v>92</v>
      </c>
      <c r="F30" s="10">
        <v>2</v>
      </c>
      <c r="G30" s="12">
        <v>2.95</v>
      </c>
      <c r="H30" s="12">
        <v>58.08</v>
      </c>
      <c r="I30" s="12">
        <f t="shared" si="9"/>
        <v>61.03</v>
      </c>
      <c r="J30" s="12">
        <f t="shared" si="10"/>
        <v>5.9</v>
      </c>
      <c r="K30" s="12">
        <f t="shared" si="11"/>
        <v>116.16</v>
      </c>
      <c r="L30" s="12">
        <f t="shared" si="12"/>
        <v>122.06</v>
      </c>
      <c r="M30" s="28">
        <f t="shared" si="13"/>
        <v>3.8248095585769926E-3</v>
      </c>
    </row>
    <row r="31" spans="1:13" x14ac:dyDescent="0.2">
      <c r="A31" s="27" t="s">
        <v>93</v>
      </c>
      <c r="B31" s="10" t="s">
        <v>94</v>
      </c>
      <c r="C31" s="9" t="s">
        <v>95</v>
      </c>
      <c r="D31" s="11" t="s">
        <v>96</v>
      </c>
      <c r="E31" s="100" t="s">
        <v>10</v>
      </c>
      <c r="F31" s="10">
        <v>1</v>
      </c>
      <c r="G31" s="12">
        <v>200</v>
      </c>
      <c r="H31" s="12">
        <v>350.25</v>
      </c>
      <c r="I31" s="12">
        <f t="shared" si="9"/>
        <v>550.25</v>
      </c>
      <c r="J31" s="12">
        <f t="shared" si="10"/>
        <v>200</v>
      </c>
      <c r="K31" s="12">
        <f t="shared" si="11"/>
        <v>350.25</v>
      </c>
      <c r="L31" s="12">
        <f t="shared" si="12"/>
        <v>550.25</v>
      </c>
      <c r="M31" s="28">
        <f t="shared" si="13"/>
        <v>1.7242351790979764E-2</v>
      </c>
    </row>
    <row r="32" spans="1:13" ht="25.5" x14ac:dyDescent="0.2">
      <c r="A32" s="27" t="s">
        <v>97</v>
      </c>
      <c r="B32" s="10" t="s">
        <v>98</v>
      </c>
      <c r="C32" s="9" t="s">
        <v>21</v>
      </c>
      <c r="D32" s="11" t="s">
        <v>99</v>
      </c>
      <c r="E32" s="100" t="s">
        <v>69</v>
      </c>
      <c r="F32" s="10">
        <v>1</v>
      </c>
      <c r="G32" s="12">
        <v>22.23</v>
      </c>
      <c r="H32" s="12">
        <v>300.38</v>
      </c>
      <c r="I32" s="12">
        <f t="shared" si="9"/>
        <v>322.61</v>
      </c>
      <c r="J32" s="12">
        <f t="shared" si="10"/>
        <v>22.23</v>
      </c>
      <c r="K32" s="12">
        <f t="shared" si="11"/>
        <v>300.38</v>
      </c>
      <c r="L32" s="12">
        <f t="shared" si="12"/>
        <v>322.61</v>
      </c>
      <c r="M32" s="28">
        <f t="shared" si="13"/>
        <v>1.0109141501659213E-2</v>
      </c>
    </row>
    <row r="33" spans="1:13" ht="25.5" x14ac:dyDescent="0.2">
      <c r="A33" s="27" t="s">
        <v>100</v>
      </c>
      <c r="B33" s="10" t="s">
        <v>101</v>
      </c>
      <c r="C33" s="9" t="s">
        <v>40</v>
      </c>
      <c r="D33" s="11" t="s">
        <v>102</v>
      </c>
      <c r="E33" s="100" t="s">
        <v>69</v>
      </c>
      <c r="F33" s="10">
        <v>4</v>
      </c>
      <c r="G33" s="12">
        <v>6.51</v>
      </c>
      <c r="H33" s="12">
        <v>26.37</v>
      </c>
      <c r="I33" s="12">
        <f t="shared" si="9"/>
        <v>32.880000000000003</v>
      </c>
      <c r="J33" s="12">
        <f t="shared" si="10"/>
        <v>26.04</v>
      </c>
      <c r="K33" s="12">
        <f t="shared" si="11"/>
        <v>105.48</v>
      </c>
      <c r="L33" s="12">
        <f t="shared" si="12"/>
        <v>131.52000000000001</v>
      </c>
      <c r="M33" s="28">
        <f t="shared" si="13"/>
        <v>4.1212432667872036E-3</v>
      </c>
    </row>
    <row r="34" spans="1:13" x14ac:dyDescent="0.2">
      <c r="A34" s="29" t="s">
        <v>103</v>
      </c>
      <c r="B34" s="4"/>
      <c r="C34" s="4"/>
      <c r="D34" s="5" t="s">
        <v>104</v>
      </c>
      <c r="E34" s="5"/>
      <c r="F34" s="6"/>
      <c r="G34" s="7"/>
      <c r="H34" s="7"/>
      <c r="I34" s="7"/>
      <c r="J34" s="8">
        <f t="shared" ref="J34:K34" si="14">J35+J47+J58</f>
        <v>5437.09</v>
      </c>
      <c r="K34" s="8">
        <f t="shared" si="14"/>
        <v>13938.990000000002</v>
      </c>
      <c r="L34" s="8">
        <f>L35+L47+L58</f>
        <v>19376.080000000002</v>
      </c>
      <c r="M34" s="30">
        <v>0.61141539138828127</v>
      </c>
    </row>
    <row r="35" spans="1:13" x14ac:dyDescent="0.2">
      <c r="A35" s="29" t="s">
        <v>105</v>
      </c>
      <c r="B35" s="4"/>
      <c r="C35" s="4"/>
      <c r="D35" s="5" t="s">
        <v>199</v>
      </c>
      <c r="E35" s="5"/>
      <c r="F35" s="6"/>
      <c r="G35" s="7"/>
      <c r="H35" s="7"/>
      <c r="I35" s="7"/>
      <c r="J35" s="8">
        <f t="shared" ref="J35:K35" si="15">SUM(J36:J46)</f>
        <v>3351.76</v>
      </c>
      <c r="K35" s="8">
        <f t="shared" si="15"/>
        <v>9275.7100000000009</v>
      </c>
      <c r="L35" s="8">
        <f>SUM(L36:L46)</f>
        <v>12627.470000000001</v>
      </c>
      <c r="M35" s="30">
        <v>0.36564541083213892</v>
      </c>
    </row>
    <row r="36" spans="1:13" x14ac:dyDescent="0.2">
      <c r="A36" s="27" t="s">
        <v>106</v>
      </c>
      <c r="B36" s="10" t="s">
        <v>107</v>
      </c>
      <c r="C36" s="9" t="s">
        <v>40</v>
      </c>
      <c r="D36" s="11" t="s">
        <v>108</v>
      </c>
      <c r="E36" s="100" t="s">
        <v>23</v>
      </c>
      <c r="F36" s="10">
        <v>6</v>
      </c>
      <c r="G36" s="12">
        <v>167.79</v>
      </c>
      <c r="H36" s="12">
        <v>138.87</v>
      </c>
      <c r="I36" s="12">
        <f t="shared" ref="I36:I46" si="16">H36+G36</f>
        <v>306.65999999999997</v>
      </c>
      <c r="J36" s="12">
        <f t="shared" ref="J36:J46" si="17">ROUND(G36*F36,2)</f>
        <v>1006.74</v>
      </c>
      <c r="K36" s="12">
        <f t="shared" ref="K36:K46" si="18">ROUND(H36*F36,2)</f>
        <v>833.22</v>
      </c>
      <c r="L36" s="12">
        <f t="shared" ref="L36:L46" si="19">K36+J36</f>
        <v>1839.96</v>
      </c>
      <c r="M36" s="28">
        <f t="shared" ref="M36:M46" si="20">L36/$L$69</f>
        <v>5.7656042892014772E-2</v>
      </c>
    </row>
    <row r="37" spans="1:13" ht="38.25" x14ac:dyDescent="0.2">
      <c r="A37" s="27" t="s">
        <v>109</v>
      </c>
      <c r="B37" s="10" t="s">
        <v>43</v>
      </c>
      <c r="C37" s="9" t="s">
        <v>21</v>
      </c>
      <c r="D37" s="11" t="s">
        <v>44</v>
      </c>
      <c r="E37" s="100" t="s">
        <v>23</v>
      </c>
      <c r="F37" s="10">
        <v>12.5</v>
      </c>
      <c r="G37" s="12">
        <v>3.34</v>
      </c>
      <c r="H37" s="12">
        <v>3.11</v>
      </c>
      <c r="I37" s="12">
        <f t="shared" si="16"/>
        <v>6.4499999999999993</v>
      </c>
      <c r="J37" s="12">
        <f t="shared" si="17"/>
        <v>41.75</v>
      </c>
      <c r="K37" s="12">
        <f t="shared" si="18"/>
        <v>38.880000000000003</v>
      </c>
      <c r="L37" s="12">
        <f t="shared" si="19"/>
        <v>80.63</v>
      </c>
      <c r="M37" s="28">
        <f t="shared" si="20"/>
        <v>2.5265803269544722E-3</v>
      </c>
    </row>
    <row r="38" spans="1:13" ht="38.25" x14ac:dyDescent="0.2">
      <c r="A38" s="27" t="s">
        <v>110</v>
      </c>
      <c r="B38" s="10" t="s">
        <v>46</v>
      </c>
      <c r="C38" s="9" t="s">
        <v>21</v>
      </c>
      <c r="D38" s="11" t="s">
        <v>47</v>
      </c>
      <c r="E38" s="100" t="s">
        <v>23</v>
      </c>
      <c r="F38" s="10">
        <v>12.5</v>
      </c>
      <c r="G38" s="12">
        <v>24.53</v>
      </c>
      <c r="H38" s="12">
        <v>24.44</v>
      </c>
      <c r="I38" s="12">
        <f t="shared" si="16"/>
        <v>48.97</v>
      </c>
      <c r="J38" s="12">
        <f t="shared" si="17"/>
        <v>306.63</v>
      </c>
      <c r="K38" s="12">
        <f t="shared" si="18"/>
        <v>305.5</v>
      </c>
      <c r="L38" s="12">
        <f t="shared" si="19"/>
        <v>612.13</v>
      </c>
      <c r="M38" s="28">
        <f t="shared" si="20"/>
        <v>1.9181391734325204E-2</v>
      </c>
    </row>
    <row r="39" spans="1:13" ht="25.5" x14ac:dyDescent="0.2">
      <c r="A39" s="27" t="s">
        <v>111</v>
      </c>
      <c r="B39" s="10" t="s">
        <v>112</v>
      </c>
      <c r="C39" s="9" t="s">
        <v>21</v>
      </c>
      <c r="D39" s="11" t="s">
        <v>113</v>
      </c>
      <c r="E39" s="100" t="s">
        <v>23</v>
      </c>
      <c r="F39" s="10">
        <v>6.25</v>
      </c>
      <c r="G39" s="12">
        <v>12.65</v>
      </c>
      <c r="H39" s="12">
        <v>11.89</v>
      </c>
      <c r="I39" s="12">
        <f t="shared" si="16"/>
        <v>24.54</v>
      </c>
      <c r="J39" s="12">
        <f t="shared" si="17"/>
        <v>79.06</v>
      </c>
      <c r="K39" s="12">
        <f t="shared" si="18"/>
        <v>74.31</v>
      </c>
      <c r="L39" s="12">
        <f t="shared" si="19"/>
        <v>153.37</v>
      </c>
      <c r="M39" s="28">
        <f t="shared" si="20"/>
        <v>4.8059236604862639E-3</v>
      </c>
    </row>
    <row r="40" spans="1:13" ht="25.5" x14ac:dyDescent="0.2">
      <c r="A40" s="27" t="s">
        <v>114</v>
      </c>
      <c r="B40" s="10" t="s">
        <v>55</v>
      </c>
      <c r="C40" s="9" t="s">
        <v>21</v>
      </c>
      <c r="D40" s="11" t="s">
        <v>56</v>
      </c>
      <c r="E40" s="100" t="s">
        <v>23</v>
      </c>
      <c r="F40" s="10">
        <v>6.25</v>
      </c>
      <c r="G40" s="12">
        <v>0.59</v>
      </c>
      <c r="H40" s="12">
        <v>2.4900000000000002</v>
      </c>
      <c r="I40" s="12">
        <f t="shared" si="16"/>
        <v>3.08</v>
      </c>
      <c r="J40" s="12">
        <f t="shared" si="17"/>
        <v>3.69</v>
      </c>
      <c r="K40" s="12">
        <f t="shared" si="18"/>
        <v>15.56</v>
      </c>
      <c r="L40" s="12">
        <f t="shared" si="19"/>
        <v>19.25</v>
      </c>
      <c r="M40" s="28">
        <f t="shared" si="20"/>
        <v>6.0320812717194088E-4</v>
      </c>
    </row>
    <row r="41" spans="1:13" ht="25.5" x14ac:dyDescent="0.2">
      <c r="A41" s="27" t="s">
        <v>115</v>
      </c>
      <c r="B41" s="10" t="s">
        <v>116</v>
      </c>
      <c r="C41" s="9" t="s">
        <v>21</v>
      </c>
      <c r="D41" s="11" t="s">
        <v>117</v>
      </c>
      <c r="E41" s="100" t="s">
        <v>23</v>
      </c>
      <c r="F41" s="10">
        <v>95.3</v>
      </c>
      <c r="G41" s="12">
        <v>5.71</v>
      </c>
      <c r="H41" s="12">
        <v>8.32</v>
      </c>
      <c r="I41" s="12">
        <f t="shared" si="16"/>
        <v>14.030000000000001</v>
      </c>
      <c r="J41" s="12">
        <f t="shared" si="17"/>
        <v>544.16</v>
      </c>
      <c r="K41" s="12">
        <f t="shared" si="18"/>
        <v>792.9</v>
      </c>
      <c r="L41" s="12">
        <f t="shared" si="19"/>
        <v>1337.06</v>
      </c>
      <c r="M41" s="28">
        <f t="shared" si="20"/>
        <v>4.1897426416442347E-2</v>
      </c>
    </row>
    <row r="42" spans="1:13" ht="25.5" x14ac:dyDescent="0.2">
      <c r="A42" s="27" t="s">
        <v>118</v>
      </c>
      <c r="B42" s="10" t="s">
        <v>119</v>
      </c>
      <c r="C42" s="9" t="s">
        <v>21</v>
      </c>
      <c r="D42" s="11" t="s">
        <v>120</v>
      </c>
      <c r="E42" s="100" t="s">
        <v>31</v>
      </c>
      <c r="F42" s="10">
        <v>0.5</v>
      </c>
      <c r="G42" s="12">
        <v>119.27</v>
      </c>
      <c r="H42" s="12">
        <v>41.57</v>
      </c>
      <c r="I42" s="12">
        <f t="shared" si="16"/>
        <v>160.84</v>
      </c>
      <c r="J42" s="12">
        <f t="shared" si="17"/>
        <v>59.64</v>
      </c>
      <c r="K42" s="12">
        <f t="shared" si="18"/>
        <v>20.79</v>
      </c>
      <c r="L42" s="12">
        <f t="shared" si="19"/>
        <v>80.430000000000007</v>
      </c>
      <c r="M42" s="28">
        <f t="shared" si="20"/>
        <v>2.5203132295293093E-3</v>
      </c>
    </row>
    <row r="43" spans="1:13" x14ac:dyDescent="0.2">
      <c r="A43" s="27" t="s">
        <v>121</v>
      </c>
      <c r="B43" s="10" t="s">
        <v>122</v>
      </c>
      <c r="C43" s="9" t="s">
        <v>40</v>
      </c>
      <c r="D43" s="11" t="s">
        <v>123</v>
      </c>
      <c r="E43" s="100" t="s">
        <v>23</v>
      </c>
      <c r="F43" s="10">
        <v>5.36</v>
      </c>
      <c r="G43" s="12">
        <v>88.76</v>
      </c>
      <c r="H43" s="12">
        <v>725.72</v>
      </c>
      <c r="I43" s="12">
        <f t="shared" si="16"/>
        <v>814.48</v>
      </c>
      <c r="J43" s="12">
        <f t="shared" si="17"/>
        <v>475.75</v>
      </c>
      <c r="K43" s="12">
        <f t="shared" si="18"/>
        <v>3889.86</v>
      </c>
      <c r="L43" s="12">
        <f t="shared" si="19"/>
        <v>4365.6100000000006</v>
      </c>
      <c r="M43" s="28">
        <f t="shared" si="20"/>
        <v>0.13679851595132972</v>
      </c>
    </row>
    <row r="44" spans="1:13" x14ac:dyDescent="0.2">
      <c r="A44" s="27" t="s">
        <v>124</v>
      </c>
      <c r="B44" s="10" t="s">
        <v>125</v>
      </c>
      <c r="C44" s="9" t="s">
        <v>40</v>
      </c>
      <c r="D44" s="11" t="s">
        <v>219</v>
      </c>
      <c r="E44" s="100" t="s">
        <v>69</v>
      </c>
      <c r="F44" s="10">
        <v>1</v>
      </c>
      <c r="G44" s="12">
        <v>87.22</v>
      </c>
      <c r="H44" s="12">
        <v>345.52</v>
      </c>
      <c r="I44" s="12">
        <f t="shared" si="16"/>
        <v>432.74</v>
      </c>
      <c r="J44" s="12">
        <f t="shared" si="17"/>
        <v>87.22</v>
      </c>
      <c r="K44" s="12">
        <f t="shared" si="18"/>
        <v>345.52</v>
      </c>
      <c r="L44" s="12">
        <f t="shared" si="19"/>
        <v>432.74</v>
      </c>
      <c r="M44" s="28">
        <f t="shared" si="20"/>
        <v>1.3560118698825232E-2</v>
      </c>
    </row>
    <row r="45" spans="1:13" ht="25.5" x14ac:dyDescent="0.2">
      <c r="A45" s="27" t="s">
        <v>126</v>
      </c>
      <c r="B45" s="10" t="s">
        <v>127</v>
      </c>
      <c r="C45" s="9" t="s">
        <v>21</v>
      </c>
      <c r="D45" s="11" t="s">
        <v>128</v>
      </c>
      <c r="E45" s="100" t="s">
        <v>69</v>
      </c>
      <c r="F45" s="10">
        <v>1</v>
      </c>
      <c r="G45" s="12">
        <v>5.88</v>
      </c>
      <c r="H45" s="12">
        <v>205.53</v>
      </c>
      <c r="I45" s="12">
        <f t="shared" si="16"/>
        <v>211.41</v>
      </c>
      <c r="J45" s="12">
        <f t="shared" si="17"/>
        <v>5.88</v>
      </c>
      <c r="K45" s="12">
        <f t="shared" si="18"/>
        <v>205.53</v>
      </c>
      <c r="L45" s="12">
        <f t="shared" si="19"/>
        <v>211.41</v>
      </c>
      <c r="M45" s="28">
        <f t="shared" si="20"/>
        <v>6.6246353332685727E-3</v>
      </c>
    </row>
    <row r="46" spans="1:13" ht="38.25" x14ac:dyDescent="0.2">
      <c r="A46" s="27" t="s">
        <v>129</v>
      </c>
      <c r="B46" s="10" t="s">
        <v>130</v>
      </c>
      <c r="C46" s="9" t="s">
        <v>21</v>
      </c>
      <c r="D46" s="11" t="s">
        <v>131</v>
      </c>
      <c r="E46" s="100" t="s">
        <v>23</v>
      </c>
      <c r="F46" s="10">
        <v>36</v>
      </c>
      <c r="G46" s="12">
        <v>20.59</v>
      </c>
      <c r="H46" s="12">
        <v>76.489999999999995</v>
      </c>
      <c r="I46" s="12">
        <f t="shared" si="16"/>
        <v>97.08</v>
      </c>
      <c r="J46" s="12">
        <f t="shared" si="17"/>
        <v>741.24</v>
      </c>
      <c r="K46" s="12">
        <f t="shared" si="18"/>
        <v>2753.64</v>
      </c>
      <c r="L46" s="12">
        <f t="shared" si="19"/>
        <v>3494.88</v>
      </c>
      <c r="M46" s="28">
        <f t="shared" si="20"/>
        <v>0.10951376724626871</v>
      </c>
    </row>
    <row r="47" spans="1:13" x14ac:dyDescent="0.2">
      <c r="A47" s="29" t="s">
        <v>132</v>
      </c>
      <c r="B47" s="4"/>
      <c r="C47" s="4"/>
      <c r="D47" s="5" t="s">
        <v>200</v>
      </c>
      <c r="E47" s="5"/>
      <c r="F47" s="6"/>
      <c r="G47" s="7"/>
      <c r="H47" s="7"/>
      <c r="I47" s="7"/>
      <c r="J47" s="8">
        <f>SUM(J48:J57)</f>
        <v>992.84999999999991</v>
      </c>
      <c r="K47" s="8">
        <f t="shared" ref="K47" si="21">SUM(K48:K57)</f>
        <v>3004.4900000000007</v>
      </c>
      <c r="L47" s="8">
        <f>SUM(L48:L57)</f>
        <v>3997.3400000000011</v>
      </c>
      <c r="M47" s="30">
        <v>0.16327622042781548</v>
      </c>
    </row>
    <row r="48" spans="1:13" x14ac:dyDescent="0.2">
      <c r="A48" s="27" t="s">
        <v>133</v>
      </c>
      <c r="B48" s="10" t="s">
        <v>134</v>
      </c>
      <c r="C48" s="9" t="s">
        <v>40</v>
      </c>
      <c r="D48" s="11" t="s">
        <v>218</v>
      </c>
      <c r="E48" s="100" t="s">
        <v>69</v>
      </c>
      <c r="F48" s="10">
        <v>1</v>
      </c>
      <c r="G48" s="12">
        <v>101.45</v>
      </c>
      <c r="H48" s="12">
        <v>1289.6500000000001</v>
      </c>
      <c r="I48" s="12">
        <f t="shared" ref="I48:I57" si="22">H48+G48</f>
        <v>1391.1000000000001</v>
      </c>
      <c r="J48" s="12">
        <f t="shared" ref="J48:J57" si="23">ROUND(G48*F48,2)</f>
        <v>101.45</v>
      </c>
      <c r="K48" s="12">
        <f t="shared" ref="K48:K57" si="24">ROUND(H48*F48,2)</f>
        <v>1289.6500000000001</v>
      </c>
      <c r="L48" s="12">
        <f t="shared" ref="L48:L57" si="25">K48+J48</f>
        <v>1391.1000000000001</v>
      </c>
      <c r="M48" s="28">
        <f>L48/$L$69</f>
        <v>4.3590796140721401E-2</v>
      </c>
    </row>
    <row r="49" spans="1:13" ht="38.25" x14ac:dyDescent="0.2">
      <c r="A49" s="27" t="s">
        <v>135</v>
      </c>
      <c r="B49" s="10" t="s">
        <v>136</v>
      </c>
      <c r="C49" s="9" t="s">
        <v>21</v>
      </c>
      <c r="D49" s="11" t="s">
        <v>137</v>
      </c>
      <c r="E49" s="100" t="s">
        <v>76</v>
      </c>
      <c r="F49" s="10">
        <v>90</v>
      </c>
      <c r="G49" s="12">
        <v>1.55</v>
      </c>
      <c r="H49" s="12">
        <v>4.3</v>
      </c>
      <c r="I49" s="12">
        <f t="shared" si="22"/>
        <v>5.85</v>
      </c>
      <c r="J49" s="12">
        <f t="shared" si="23"/>
        <v>139.5</v>
      </c>
      <c r="K49" s="12">
        <f t="shared" si="24"/>
        <v>387</v>
      </c>
      <c r="L49" s="12">
        <f t="shared" si="25"/>
        <v>526.5</v>
      </c>
      <c r="M49" s="28">
        <f>L49/$L$69</f>
        <v>1.6498133971741654E-2</v>
      </c>
    </row>
    <row r="50" spans="1:13" ht="38.25" x14ac:dyDescent="0.2">
      <c r="A50" s="27" t="s">
        <v>138</v>
      </c>
      <c r="B50" s="10" t="s">
        <v>139</v>
      </c>
      <c r="C50" s="9" t="s">
        <v>21</v>
      </c>
      <c r="D50" s="11" t="s">
        <v>140</v>
      </c>
      <c r="E50" s="100" t="s">
        <v>76</v>
      </c>
      <c r="F50" s="10">
        <v>60</v>
      </c>
      <c r="G50" s="12">
        <v>2.75</v>
      </c>
      <c r="H50" s="12">
        <v>9.85</v>
      </c>
      <c r="I50" s="12">
        <f t="shared" si="22"/>
        <v>12.6</v>
      </c>
      <c r="J50" s="12">
        <f t="shared" si="23"/>
        <v>165</v>
      </c>
      <c r="K50" s="12">
        <f t="shared" si="24"/>
        <v>591</v>
      </c>
      <c r="L50" s="12">
        <f t="shared" si="25"/>
        <v>756</v>
      </c>
      <c r="M50" s="28">
        <f>L50/$L$69</f>
        <v>2.3689628267116222E-2</v>
      </c>
    </row>
    <row r="51" spans="1:13" ht="25.5" x14ac:dyDescent="0.2">
      <c r="A51" s="27" t="s">
        <v>141</v>
      </c>
      <c r="B51" s="10" t="s">
        <v>142</v>
      </c>
      <c r="C51" s="9" t="s">
        <v>21</v>
      </c>
      <c r="D51" s="11" t="s">
        <v>143</v>
      </c>
      <c r="E51" s="100" t="s">
        <v>76</v>
      </c>
      <c r="F51" s="10">
        <v>16.5</v>
      </c>
      <c r="G51" s="12">
        <v>11.27</v>
      </c>
      <c r="H51" s="12">
        <v>11.37</v>
      </c>
      <c r="I51" s="12">
        <f t="shared" si="22"/>
        <v>22.64</v>
      </c>
      <c r="J51" s="12">
        <f t="shared" si="23"/>
        <v>185.96</v>
      </c>
      <c r="K51" s="12">
        <f t="shared" si="24"/>
        <v>187.61</v>
      </c>
      <c r="L51" s="12">
        <f t="shared" si="25"/>
        <v>373.57000000000005</v>
      </c>
      <c r="M51" s="28">
        <f>L51/$L$69</f>
        <v>1.1705997925590753E-2</v>
      </c>
    </row>
    <row r="52" spans="1:13" ht="25.5" x14ac:dyDescent="0.2">
      <c r="A52" s="27" t="s">
        <v>144</v>
      </c>
      <c r="B52" s="10" t="s">
        <v>145</v>
      </c>
      <c r="C52" s="9" t="s">
        <v>21</v>
      </c>
      <c r="D52" s="11" t="s">
        <v>146</v>
      </c>
      <c r="E52" s="100" t="s">
        <v>69</v>
      </c>
      <c r="F52" s="10">
        <v>7</v>
      </c>
      <c r="G52" s="12">
        <v>38.06</v>
      </c>
      <c r="H52" s="12">
        <v>43.08</v>
      </c>
      <c r="I52" s="12">
        <f t="shared" si="22"/>
        <v>81.14</v>
      </c>
      <c r="J52" s="12">
        <f t="shared" si="23"/>
        <v>266.42</v>
      </c>
      <c r="K52" s="12">
        <f t="shared" si="24"/>
        <v>301.56</v>
      </c>
      <c r="L52" s="12">
        <f t="shared" si="25"/>
        <v>567.98</v>
      </c>
      <c r="M52" s="28">
        <f>L52/$L$69</f>
        <v>1.7797929977720468E-2</v>
      </c>
    </row>
    <row r="53" spans="1:13" ht="25.5" x14ac:dyDescent="0.2">
      <c r="A53" s="27" t="s">
        <v>211</v>
      </c>
      <c r="B53" s="102" t="s">
        <v>207</v>
      </c>
      <c r="C53" s="102" t="s">
        <v>21</v>
      </c>
      <c r="D53" s="101" t="s">
        <v>208</v>
      </c>
      <c r="E53" s="102" t="s">
        <v>69</v>
      </c>
      <c r="F53" s="102">
        <v>2</v>
      </c>
      <c r="G53" s="103">
        <v>1.91</v>
      </c>
      <c r="H53" s="103">
        <v>11.5</v>
      </c>
      <c r="I53" s="103">
        <v>13.41</v>
      </c>
      <c r="J53" s="12">
        <f t="shared" ref="J53:J54" si="26">ROUND(G53*F53,2)</f>
        <v>3.82</v>
      </c>
      <c r="K53" s="12">
        <f t="shared" ref="K53:K54" si="27">ROUND(H53*F53,2)</f>
        <v>23</v>
      </c>
      <c r="L53" s="12">
        <f t="shared" ref="L53:L54" si="28">K53+J53</f>
        <v>26.82</v>
      </c>
      <c r="M53" s="28">
        <f t="shared" ref="M53:M54" si="29">L53/$L$69</f>
        <v>8.4041776471436127E-4</v>
      </c>
    </row>
    <row r="54" spans="1:13" ht="25.5" x14ac:dyDescent="0.2">
      <c r="A54" s="27" t="s">
        <v>212</v>
      </c>
      <c r="B54" s="102" t="s">
        <v>209</v>
      </c>
      <c r="C54" s="102" t="s">
        <v>21</v>
      </c>
      <c r="D54" s="101" t="s">
        <v>210</v>
      </c>
      <c r="E54" s="102" t="s">
        <v>69</v>
      </c>
      <c r="F54" s="102">
        <v>1</v>
      </c>
      <c r="G54" s="103">
        <v>4.76</v>
      </c>
      <c r="H54" s="103">
        <v>13.08</v>
      </c>
      <c r="I54" s="103">
        <v>17.84</v>
      </c>
      <c r="J54" s="12">
        <f t="shared" si="26"/>
        <v>4.76</v>
      </c>
      <c r="K54" s="12">
        <f t="shared" si="27"/>
        <v>13.08</v>
      </c>
      <c r="L54" s="12">
        <f t="shared" si="28"/>
        <v>17.84</v>
      </c>
      <c r="M54" s="28">
        <f t="shared" si="29"/>
        <v>5.5902509032454157E-4</v>
      </c>
    </row>
    <row r="55" spans="1:13" ht="25.5" x14ac:dyDescent="0.2">
      <c r="A55" s="27" t="s">
        <v>213</v>
      </c>
      <c r="B55" s="10" t="s">
        <v>147</v>
      </c>
      <c r="C55" s="9" t="s">
        <v>21</v>
      </c>
      <c r="D55" s="11" t="s">
        <v>148</v>
      </c>
      <c r="E55" s="100" t="s">
        <v>69</v>
      </c>
      <c r="F55" s="10">
        <v>1</v>
      </c>
      <c r="G55" s="12">
        <v>34.74</v>
      </c>
      <c r="H55" s="12">
        <v>26.26</v>
      </c>
      <c r="I55" s="12">
        <f t="shared" si="22"/>
        <v>61</v>
      </c>
      <c r="J55" s="12">
        <f t="shared" si="23"/>
        <v>34.74</v>
      </c>
      <c r="K55" s="12">
        <f t="shared" si="24"/>
        <v>26.26</v>
      </c>
      <c r="L55" s="12">
        <f t="shared" si="25"/>
        <v>61</v>
      </c>
      <c r="M55" s="28">
        <f>L55/$L$69</f>
        <v>1.9114647146747216E-3</v>
      </c>
    </row>
    <row r="56" spans="1:13" x14ac:dyDescent="0.2">
      <c r="A56" s="27" t="s">
        <v>214</v>
      </c>
      <c r="B56" s="10" t="s">
        <v>149</v>
      </c>
      <c r="C56" s="9" t="s">
        <v>90</v>
      </c>
      <c r="D56" s="11" t="s">
        <v>150</v>
      </c>
      <c r="E56" s="100" t="s">
        <v>92</v>
      </c>
      <c r="F56" s="10">
        <v>1</v>
      </c>
      <c r="G56" s="12">
        <v>21.68</v>
      </c>
      <c r="H56" s="12">
        <v>165.57</v>
      </c>
      <c r="I56" s="12">
        <f t="shared" si="22"/>
        <v>187.25</v>
      </c>
      <c r="J56" s="12">
        <f t="shared" si="23"/>
        <v>21.68</v>
      </c>
      <c r="K56" s="12">
        <f t="shared" si="24"/>
        <v>165.57</v>
      </c>
      <c r="L56" s="12">
        <f t="shared" si="25"/>
        <v>187.25</v>
      </c>
      <c r="M56" s="28">
        <f>L56/$L$69</f>
        <v>5.8675699643088797E-3</v>
      </c>
    </row>
    <row r="57" spans="1:13" ht="25.5" x14ac:dyDescent="0.2">
      <c r="A57" s="27" t="s">
        <v>215</v>
      </c>
      <c r="B57" s="10" t="s">
        <v>74</v>
      </c>
      <c r="C57" s="9" t="s">
        <v>21</v>
      </c>
      <c r="D57" s="11" t="s">
        <v>151</v>
      </c>
      <c r="E57" s="100" t="s">
        <v>76</v>
      </c>
      <c r="F57" s="10">
        <v>8</v>
      </c>
      <c r="G57" s="12">
        <v>8.69</v>
      </c>
      <c r="H57" s="12">
        <v>2.4700000000000002</v>
      </c>
      <c r="I57" s="12">
        <f t="shared" si="22"/>
        <v>11.16</v>
      </c>
      <c r="J57" s="12">
        <f t="shared" si="23"/>
        <v>69.52</v>
      </c>
      <c r="K57" s="12">
        <f t="shared" si="24"/>
        <v>19.760000000000002</v>
      </c>
      <c r="L57" s="12">
        <f t="shared" si="25"/>
        <v>89.28</v>
      </c>
      <c r="M57" s="28">
        <f>L57/$L$69</f>
        <v>2.7976322905927729E-3</v>
      </c>
    </row>
    <row r="58" spans="1:13" x14ac:dyDescent="0.2">
      <c r="A58" s="29" t="s">
        <v>152</v>
      </c>
      <c r="B58" s="4"/>
      <c r="C58" s="4"/>
      <c r="D58" s="5" t="s">
        <v>201</v>
      </c>
      <c r="E58" s="5"/>
      <c r="F58" s="6"/>
      <c r="G58" s="7"/>
      <c r="H58" s="7"/>
      <c r="I58" s="7"/>
      <c r="J58" s="8">
        <f t="shared" ref="J58:K58" si="30">SUM(J59:J65)</f>
        <v>1092.48</v>
      </c>
      <c r="K58" s="8">
        <f t="shared" si="30"/>
        <v>1658.79</v>
      </c>
      <c r="L58" s="8">
        <f>SUM(L59:L65)</f>
        <v>2751.2700000000004</v>
      </c>
      <c r="M58" s="30">
        <v>8.2493760128326932E-2</v>
      </c>
    </row>
    <row r="59" spans="1:13" x14ac:dyDescent="0.2">
      <c r="A59" s="27" t="s">
        <v>153</v>
      </c>
      <c r="B59" s="10" t="s">
        <v>154</v>
      </c>
      <c r="C59" s="9" t="s">
        <v>40</v>
      </c>
      <c r="D59" s="11" t="s">
        <v>155</v>
      </c>
      <c r="E59" s="100" t="s">
        <v>76</v>
      </c>
      <c r="F59" s="10">
        <v>5</v>
      </c>
      <c r="G59" s="12">
        <v>23.27</v>
      </c>
      <c r="H59" s="12">
        <v>2.1800000000000002</v>
      </c>
      <c r="I59" s="12">
        <f t="shared" ref="I59:I65" si="31">H59+G59</f>
        <v>25.45</v>
      </c>
      <c r="J59" s="12">
        <f t="shared" ref="J59:J65" si="32">ROUND(G59*F59,2)</f>
        <v>116.35</v>
      </c>
      <c r="K59" s="12">
        <f t="shared" ref="K59:K65" si="33">ROUND(H59*F59,2)</f>
        <v>10.9</v>
      </c>
      <c r="L59" s="12">
        <f t="shared" ref="L59:L65" si="34">K59+J59</f>
        <v>127.25</v>
      </c>
      <c r="M59" s="28">
        <f t="shared" ref="M59:M65" si="35">L59/$L$69</f>
        <v>3.9874407367599726E-3</v>
      </c>
    </row>
    <row r="60" spans="1:13" x14ac:dyDescent="0.2">
      <c r="A60" s="27" t="s">
        <v>156</v>
      </c>
      <c r="B60" s="10" t="s">
        <v>157</v>
      </c>
      <c r="C60" s="9" t="s">
        <v>40</v>
      </c>
      <c r="D60" s="11" t="s">
        <v>158</v>
      </c>
      <c r="E60" s="100" t="s">
        <v>69</v>
      </c>
      <c r="F60" s="10">
        <v>2</v>
      </c>
      <c r="G60" s="12">
        <v>67.98</v>
      </c>
      <c r="H60" s="12">
        <v>35.43</v>
      </c>
      <c r="I60" s="12">
        <f t="shared" si="31"/>
        <v>103.41</v>
      </c>
      <c r="J60" s="12">
        <f t="shared" si="32"/>
        <v>135.96</v>
      </c>
      <c r="K60" s="12">
        <f t="shared" si="33"/>
        <v>70.86</v>
      </c>
      <c r="L60" s="12">
        <f t="shared" si="34"/>
        <v>206.82</v>
      </c>
      <c r="M60" s="28">
        <f t="shared" si="35"/>
        <v>6.4808054473610805E-3</v>
      </c>
    </row>
    <row r="61" spans="1:13" x14ac:dyDescent="0.2">
      <c r="A61" s="27" t="s">
        <v>159</v>
      </c>
      <c r="B61" s="10" t="s">
        <v>160</v>
      </c>
      <c r="C61" s="9" t="s">
        <v>40</v>
      </c>
      <c r="D61" s="11" t="s">
        <v>161</v>
      </c>
      <c r="E61" s="100" t="s">
        <v>69</v>
      </c>
      <c r="F61" s="10">
        <v>2</v>
      </c>
      <c r="G61" s="12">
        <v>170.34</v>
      </c>
      <c r="H61" s="12">
        <v>53.09</v>
      </c>
      <c r="I61" s="12">
        <f t="shared" si="31"/>
        <v>223.43</v>
      </c>
      <c r="J61" s="12">
        <f t="shared" si="32"/>
        <v>340.68</v>
      </c>
      <c r="K61" s="12">
        <f t="shared" si="33"/>
        <v>106.18</v>
      </c>
      <c r="L61" s="12">
        <f t="shared" si="34"/>
        <v>446.86</v>
      </c>
      <c r="M61" s="28">
        <f t="shared" si="35"/>
        <v>1.400257577704174E-2</v>
      </c>
    </row>
    <row r="62" spans="1:13" x14ac:dyDescent="0.2">
      <c r="A62" s="27" t="s">
        <v>162</v>
      </c>
      <c r="B62" s="10" t="s">
        <v>163</v>
      </c>
      <c r="C62" s="9" t="s">
        <v>40</v>
      </c>
      <c r="D62" s="11" t="s">
        <v>164</v>
      </c>
      <c r="E62" s="100" t="s">
        <v>69</v>
      </c>
      <c r="F62" s="10">
        <v>1</v>
      </c>
      <c r="G62" s="12">
        <v>111.65</v>
      </c>
      <c r="H62" s="12">
        <v>120.32</v>
      </c>
      <c r="I62" s="12">
        <f t="shared" si="31"/>
        <v>231.97</v>
      </c>
      <c r="J62" s="12">
        <f t="shared" si="32"/>
        <v>111.65</v>
      </c>
      <c r="K62" s="12">
        <f t="shared" si="33"/>
        <v>120.32</v>
      </c>
      <c r="L62" s="12">
        <f t="shared" si="34"/>
        <v>231.97</v>
      </c>
      <c r="M62" s="28">
        <f t="shared" si="35"/>
        <v>7.268892948575331E-3</v>
      </c>
    </row>
    <row r="63" spans="1:13" ht="25.5" x14ac:dyDescent="0.2">
      <c r="A63" s="27" t="s">
        <v>165</v>
      </c>
      <c r="B63" s="10" t="s">
        <v>166</v>
      </c>
      <c r="C63" s="9" t="s">
        <v>21</v>
      </c>
      <c r="D63" s="11" t="s">
        <v>167</v>
      </c>
      <c r="E63" s="100" t="s">
        <v>76</v>
      </c>
      <c r="F63" s="10">
        <v>12.5</v>
      </c>
      <c r="G63" s="12">
        <v>13.72</v>
      </c>
      <c r="H63" s="12">
        <v>68.13</v>
      </c>
      <c r="I63" s="12">
        <f t="shared" si="31"/>
        <v>81.849999999999994</v>
      </c>
      <c r="J63" s="12">
        <f t="shared" si="32"/>
        <v>171.5</v>
      </c>
      <c r="K63" s="12">
        <f t="shared" si="33"/>
        <v>851.63</v>
      </c>
      <c r="L63" s="12">
        <f t="shared" si="34"/>
        <v>1023.13</v>
      </c>
      <c r="M63" s="28">
        <f t="shared" si="35"/>
        <v>3.2060276943035211E-2</v>
      </c>
    </row>
    <row r="64" spans="1:13" ht="38.25" x14ac:dyDescent="0.2">
      <c r="A64" s="27" t="s">
        <v>168</v>
      </c>
      <c r="B64" s="10" t="s">
        <v>169</v>
      </c>
      <c r="C64" s="9" t="s">
        <v>21</v>
      </c>
      <c r="D64" s="11" t="s">
        <v>170</v>
      </c>
      <c r="E64" s="100" t="s">
        <v>69</v>
      </c>
      <c r="F64" s="10">
        <v>1</v>
      </c>
      <c r="G64" s="12">
        <v>110.34</v>
      </c>
      <c r="H64" s="12">
        <v>127.9</v>
      </c>
      <c r="I64" s="12">
        <f t="shared" si="31"/>
        <v>238.24</v>
      </c>
      <c r="J64" s="12">
        <f t="shared" si="32"/>
        <v>110.34</v>
      </c>
      <c r="K64" s="12">
        <f t="shared" si="33"/>
        <v>127.9</v>
      </c>
      <c r="L64" s="12">
        <f t="shared" si="34"/>
        <v>238.24</v>
      </c>
      <c r="M64" s="28">
        <f t="shared" si="35"/>
        <v>7.4653664528541918E-3</v>
      </c>
    </row>
    <row r="65" spans="1:13" x14ac:dyDescent="0.2">
      <c r="A65" s="27" t="s">
        <v>171</v>
      </c>
      <c r="B65" s="10" t="s">
        <v>172</v>
      </c>
      <c r="C65" s="9" t="s">
        <v>40</v>
      </c>
      <c r="D65" s="11" t="s">
        <v>217</v>
      </c>
      <c r="E65" s="100" t="s">
        <v>69</v>
      </c>
      <c r="F65" s="10">
        <v>2</v>
      </c>
      <c r="G65" s="12">
        <v>53</v>
      </c>
      <c r="H65" s="12">
        <v>185.5</v>
      </c>
      <c r="I65" s="12">
        <f t="shared" si="31"/>
        <v>238.5</v>
      </c>
      <c r="J65" s="12">
        <f t="shared" si="32"/>
        <v>106</v>
      </c>
      <c r="K65" s="12">
        <f t="shared" si="33"/>
        <v>371</v>
      </c>
      <c r="L65" s="12">
        <f t="shared" si="34"/>
        <v>477</v>
      </c>
      <c r="M65" s="28">
        <f t="shared" si="35"/>
        <v>1.4947027359013808E-2</v>
      </c>
    </row>
    <row r="66" spans="1:13" x14ac:dyDescent="0.2">
      <c r="A66" s="29" t="s">
        <v>173</v>
      </c>
      <c r="B66" s="4"/>
      <c r="C66" s="4"/>
      <c r="D66" s="5" t="s">
        <v>174</v>
      </c>
      <c r="E66" s="5"/>
      <c r="F66" s="6"/>
      <c r="G66" s="7"/>
      <c r="H66" s="7"/>
      <c r="I66" s="7"/>
      <c r="J66" s="8">
        <f t="shared" ref="J66:K66" si="36">SUM(J67:J68)</f>
        <v>2348.58</v>
      </c>
      <c r="K66" s="8">
        <f t="shared" si="36"/>
        <v>695.03</v>
      </c>
      <c r="L66" s="8">
        <f>SUM(L67:L68)</f>
        <v>3043.61</v>
      </c>
      <c r="M66" s="30">
        <f>L66/L69</f>
        <v>9.5373001971002125E-2</v>
      </c>
    </row>
    <row r="67" spans="1:13" x14ac:dyDescent="0.2">
      <c r="A67" s="27" t="s">
        <v>175</v>
      </c>
      <c r="B67" s="10" t="s">
        <v>176</v>
      </c>
      <c r="C67" s="9" t="s">
        <v>40</v>
      </c>
      <c r="D67" s="11" t="s">
        <v>177</v>
      </c>
      <c r="E67" s="100" t="s">
        <v>23</v>
      </c>
      <c r="F67" s="10">
        <v>35</v>
      </c>
      <c r="G67" s="12">
        <v>40.74</v>
      </c>
      <c r="H67" s="12">
        <v>0.49</v>
      </c>
      <c r="I67" s="12">
        <f t="shared" ref="I67:I68" si="37">H67+G67</f>
        <v>41.230000000000004</v>
      </c>
      <c r="J67" s="12">
        <f t="shared" ref="J67:J68" si="38">ROUND(G67*F67,2)</f>
        <v>1425.9</v>
      </c>
      <c r="K67" s="12">
        <f t="shared" ref="K67:K68" si="39">ROUND(H67*F67,2)</f>
        <v>17.149999999999999</v>
      </c>
      <c r="L67" s="12">
        <f t="shared" ref="L67:L68" si="40">K67+J67</f>
        <v>1443.0500000000002</v>
      </c>
      <c r="M67" s="28">
        <f>L67/$L$69</f>
        <v>4.5218674696907497E-2</v>
      </c>
    </row>
    <row r="68" spans="1:13" x14ac:dyDescent="0.2">
      <c r="A68" s="27" t="s">
        <v>178</v>
      </c>
      <c r="B68" s="10" t="s">
        <v>179</v>
      </c>
      <c r="C68" s="9" t="s">
        <v>40</v>
      </c>
      <c r="D68" s="11" t="s">
        <v>180</v>
      </c>
      <c r="E68" s="100" t="s">
        <v>31</v>
      </c>
      <c r="F68" s="10">
        <v>8.5</v>
      </c>
      <c r="G68" s="12">
        <v>108.55</v>
      </c>
      <c r="H68" s="12">
        <v>79.75</v>
      </c>
      <c r="I68" s="12">
        <f t="shared" si="37"/>
        <v>188.3</v>
      </c>
      <c r="J68" s="12">
        <f t="shared" si="38"/>
        <v>922.68</v>
      </c>
      <c r="K68" s="12">
        <f t="shared" si="39"/>
        <v>677.88</v>
      </c>
      <c r="L68" s="12">
        <f t="shared" si="40"/>
        <v>1600.56</v>
      </c>
      <c r="M68" s="28">
        <f>L68/$L$69</f>
        <v>5.0154327274094627E-2</v>
      </c>
    </row>
    <row r="69" spans="1:13" ht="15" thickBot="1" x14ac:dyDescent="0.25">
      <c r="A69" s="109" t="s">
        <v>181</v>
      </c>
      <c r="B69" s="110"/>
      <c r="C69" s="110"/>
      <c r="D69" s="110"/>
      <c r="E69" s="110"/>
      <c r="F69" s="110"/>
      <c r="G69" s="110"/>
      <c r="H69" s="110"/>
      <c r="I69" s="110"/>
      <c r="J69" s="31">
        <f>J66+J34+J8+J6</f>
        <v>10138.49</v>
      </c>
      <c r="K69" s="31">
        <f>K66+K34+K8+K6</f>
        <v>21774.210000000003</v>
      </c>
      <c r="L69" s="31">
        <f>K69+J69</f>
        <v>31912.700000000004</v>
      </c>
      <c r="M69" s="32">
        <f>L69/(L66+L58+L47+L35+L23+L9+L6)</f>
        <v>1.0000000000000002</v>
      </c>
    </row>
    <row r="70" spans="1:13" x14ac:dyDescent="0.2">
      <c r="A70" s="111" t="s">
        <v>182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3"/>
    </row>
    <row r="71" spans="1:13" x14ac:dyDescent="0.2">
      <c r="A71" s="114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6"/>
    </row>
    <row r="72" spans="1:13" x14ac:dyDescent="0.2">
      <c r="A72" s="114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6"/>
    </row>
    <row r="73" spans="1:13" x14ac:dyDescent="0.2">
      <c r="A73" s="114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6"/>
    </row>
    <row r="74" spans="1:13" x14ac:dyDescent="0.2">
      <c r="A74" s="114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6"/>
    </row>
    <row r="75" spans="1:13" ht="15" thickBot="1" x14ac:dyDescent="0.25">
      <c r="A75" s="117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9"/>
    </row>
    <row r="76" spans="1:13" x14ac:dyDescent="0.2">
      <c r="J76" s="1"/>
      <c r="K76" s="1"/>
      <c r="L76" s="1"/>
    </row>
    <row r="81" spans="10:13" x14ac:dyDescent="0.2">
      <c r="K81" t="s">
        <v>220</v>
      </c>
      <c r="L81" t="s">
        <v>221</v>
      </c>
    </row>
    <row r="82" spans="10:13" x14ac:dyDescent="0.2">
      <c r="J82">
        <v>0.20430000000000001</v>
      </c>
      <c r="K82" s="158">
        <v>8418.5750000000007</v>
      </c>
      <c r="L82" s="158">
        <f>K82*J82+K82</f>
        <v>10138.4898725</v>
      </c>
      <c r="M82" s="157">
        <f>J69-L82</f>
        <v>1.2749999950756319E-4</v>
      </c>
    </row>
    <row r="83" spans="10:13" x14ac:dyDescent="0.2">
      <c r="J83">
        <v>0.20430000000000001</v>
      </c>
      <c r="K83" s="158">
        <v>18080.39</v>
      </c>
      <c r="L83" s="158">
        <f>K83*J83+K83</f>
        <v>21774.213677</v>
      </c>
      <c r="M83" s="157">
        <f>K69-L83</f>
        <v>-3.6769999969692435E-3</v>
      </c>
    </row>
    <row r="84" spans="10:13" x14ac:dyDescent="0.2">
      <c r="K84" s="158">
        <f>SUM(K82:K83)</f>
        <v>26498.965</v>
      </c>
      <c r="L84" s="158">
        <f>SUM(L82:L83)</f>
        <v>31912.703549500002</v>
      </c>
    </row>
    <row r="86" spans="10:13" x14ac:dyDescent="0.2">
      <c r="L86" s="159">
        <f>(L84-K84)/K84</f>
        <v>0.20430000000000006</v>
      </c>
    </row>
    <row r="88" spans="10:13" x14ac:dyDescent="0.2">
      <c r="K88" s="158"/>
      <c r="L88" s="158"/>
      <c r="M88" s="157"/>
    </row>
    <row r="89" spans="10:13" x14ac:dyDescent="0.2">
      <c r="K89" s="158"/>
      <c r="L89" s="158"/>
      <c r="M89" s="157"/>
    </row>
    <row r="90" spans="10:13" x14ac:dyDescent="0.2">
      <c r="K90" s="158"/>
      <c r="L90" s="158"/>
    </row>
    <row r="92" spans="10:13" x14ac:dyDescent="0.2">
      <c r="L92" s="159"/>
    </row>
  </sheetData>
  <mergeCells count="17">
    <mergeCell ref="A69:I69"/>
    <mergeCell ref="A70:M75"/>
    <mergeCell ref="A3:M3"/>
    <mergeCell ref="A4:A5"/>
    <mergeCell ref="B4:B5"/>
    <mergeCell ref="C4:C5"/>
    <mergeCell ref="D4:D5"/>
    <mergeCell ref="F4:F5"/>
    <mergeCell ref="G4:I4"/>
    <mergeCell ref="J4:L4"/>
    <mergeCell ref="M4:M5"/>
    <mergeCell ref="E1:F1"/>
    <mergeCell ref="G1:I1"/>
    <mergeCell ref="J1:M1"/>
    <mergeCell ref="E2:F2"/>
    <mergeCell ref="G2:I2"/>
    <mergeCell ref="J2:M2"/>
  </mergeCells>
  <phoneticPr fontId="24" type="noConversion"/>
  <pageMargins left="0.5" right="0.5" top="1" bottom="1" header="0.5" footer="0.5"/>
  <pageSetup paperSize="9" scale="66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98CE-DFDE-4043-9D07-889A3FC6CA90}">
  <sheetPr>
    <pageSetUpPr fitToPage="1"/>
  </sheetPr>
  <dimension ref="A1:K37"/>
  <sheetViews>
    <sheetView workbookViewId="0">
      <selection activeCell="A19" sqref="A1:J26"/>
    </sheetView>
  </sheetViews>
  <sheetFormatPr defaultRowHeight="14.25" x14ac:dyDescent="0.2"/>
  <cols>
    <col min="1" max="1" width="9" style="84"/>
    <col min="2" max="2" width="47.125" style="84" customWidth="1"/>
    <col min="3" max="3" width="13.25" style="84" customWidth="1"/>
    <col min="4" max="4" width="9.25" style="84" bestFit="1" customWidth="1"/>
    <col min="5" max="5" width="11.375" style="84" customWidth="1"/>
    <col min="6" max="6" width="9" style="84"/>
    <col min="7" max="7" width="11.5" style="84" customWidth="1"/>
    <col min="8" max="8" width="9" style="84"/>
    <col min="9" max="9" width="11.75" style="84" customWidth="1"/>
    <col min="10" max="10" width="9" style="84"/>
    <col min="11" max="11" width="9" style="85"/>
    <col min="12" max="16384" width="9" style="84"/>
  </cols>
  <sheetData>
    <row r="1" spans="1:11" s="40" customFormat="1" ht="12.75" x14ac:dyDescent="0.2">
      <c r="A1" s="34"/>
      <c r="B1" s="35"/>
      <c r="C1" s="35"/>
      <c r="D1" s="36"/>
      <c r="E1" s="35"/>
      <c r="F1" s="35"/>
      <c r="G1" s="35"/>
      <c r="H1" s="35"/>
      <c r="I1" s="37"/>
      <c r="J1" s="38"/>
      <c r="K1" s="39"/>
    </row>
    <row r="2" spans="1:11" s="40" customFormat="1" ht="12.75" x14ac:dyDescent="0.2">
      <c r="A2" s="41"/>
      <c r="B2" s="94"/>
      <c r="C2" s="146"/>
      <c r="D2" s="146"/>
      <c r="E2" s="146"/>
      <c r="F2" s="146"/>
      <c r="G2" s="146"/>
      <c r="H2" s="146"/>
      <c r="I2" s="95"/>
      <c r="J2" s="42"/>
      <c r="K2" s="39"/>
    </row>
    <row r="3" spans="1:11" s="40" customFormat="1" ht="12.75" x14ac:dyDescent="0.2">
      <c r="A3" s="41"/>
      <c r="B3" s="95"/>
      <c r="C3" s="147" t="s">
        <v>205</v>
      </c>
      <c r="D3" s="148"/>
      <c r="E3" s="148"/>
      <c r="F3" s="148"/>
      <c r="G3" s="148"/>
      <c r="H3" s="148"/>
      <c r="I3" s="148"/>
      <c r="J3" s="149"/>
      <c r="K3" s="39"/>
    </row>
    <row r="4" spans="1:11" s="40" customFormat="1" ht="12.75" x14ac:dyDescent="0.2">
      <c r="A4" s="41"/>
      <c r="B4" s="95"/>
      <c r="C4" s="148" t="s">
        <v>203</v>
      </c>
      <c r="D4" s="148"/>
      <c r="E4" s="148"/>
      <c r="F4" s="148"/>
      <c r="G4" s="148"/>
      <c r="H4" s="148"/>
      <c r="I4" s="148"/>
      <c r="J4" s="149"/>
      <c r="K4" s="39"/>
    </row>
    <row r="5" spans="1:11" s="40" customFormat="1" ht="12.75" x14ac:dyDescent="0.2">
      <c r="A5" s="41"/>
      <c r="B5" s="95"/>
      <c r="C5" s="150" t="s">
        <v>204</v>
      </c>
      <c r="D5" s="151"/>
      <c r="E5" s="151"/>
      <c r="F5" s="151"/>
      <c r="G5" s="151"/>
      <c r="H5" s="151"/>
      <c r="I5" s="151"/>
      <c r="J5" s="152"/>
      <c r="K5" s="39"/>
    </row>
    <row r="6" spans="1:11" s="40" customFormat="1" ht="13.5" thickBot="1" x14ac:dyDescent="0.25">
      <c r="A6" s="41"/>
      <c r="B6" s="96"/>
      <c r="C6" s="97"/>
      <c r="D6" s="98"/>
      <c r="E6" s="97"/>
      <c r="F6" s="97"/>
      <c r="G6" s="97"/>
      <c r="H6" s="97"/>
      <c r="I6" s="95"/>
      <c r="J6" s="42"/>
      <c r="K6" s="39"/>
    </row>
    <row r="7" spans="1:11" s="47" customFormat="1" ht="12.75" x14ac:dyDescent="0.2">
      <c r="A7" s="153" t="s">
        <v>183</v>
      </c>
      <c r="B7" s="155" t="s">
        <v>184</v>
      </c>
      <c r="C7" s="43" t="s">
        <v>185</v>
      </c>
      <c r="D7" s="43" t="s">
        <v>186</v>
      </c>
      <c r="E7" s="43" t="s">
        <v>187</v>
      </c>
      <c r="F7" s="44" t="s">
        <v>188</v>
      </c>
      <c r="G7" s="43" t="s">
        <v>187</v>
      </c>
      <c r="H7" s="44" t="s">
        <v>189</v>
      </c>
      <c r="I7" s="43" t="s">
        <v>187</v>
      </c>
      <c r="J7" s="45" t="s">
        <v>190</v>
      </c>
      <c r="K7" s="46"/>
    </row>
    <row r="8" spans="1:11" s="47" customFormat="1" ht="13.5" thickBot="1" x14ac:dyDescent="0.25">
      <c r="A8" s="154"/>
      <c r="B8" s="156"/>
      <c r="C8" s="48" t="s">
        <v>191</v>
      </c>
      <c r="D8" s="48" t="s">
        <v>192</v>
      </c>
      <c r="E8" s="48" t="s">
        <v>192</v>
      </c>
      <c r="F8" s="49" t="s">
        <v>193</v>
      </c>
      <c r="G8" s="49" t="s">
        <v>194</v>
      </c>
      <c r="H8" s="49" t="s">
        <v>193</v>
      </c>
      <c r="I8" s="49" t="s">
        <v>194</v>
      </c>
      <c r="J8" s="50" t="s">
        <v>193</v>
      </c>
      <c r="K8" s="46"/>
    </row>
    <row r="9" spans="1:11" s="47" customFormat="1" ht="12.75" x14ac:dyDescent="0.2">
      <c r="A9" s="51">
        <v>1</v>
      </c>
      <c r="B9" s="52" t="str">
        <f>PO!D6</f>
        <v>SERVIÇOS INICIAIS</v>
      </c>
      <c r="C9" s="53">
        <f>PO!L6</f>
        <v>1490.01</v>
      </c>
      <c r="D9" s="54">
        <f>C9/$C$18</f>
        <v>4.6690189172335778E-2</v>
      </c>
      <c r="E9" s="55">
        <f>F9*C9</f>
        <v>1490.01</v>
      </c>
      <c r="F9" s="54">
        <v>1</v>
      </c>
      <c r="G9" s="56">
        <f>C9*H9</f>
        <v>0</v>
      </c>
      <c r="H9" s="54"/>
      <c r="I9" s="56">
        <f>C9*J9</f>
        <v>0</v>
      </c>
      <c r="J9" s="57"/>
      <c r="K9" s="58">
        <f>J9+F9+H9</f>
        <v>1</v>
      </c>
    </row>
    <row r="10" spans="1:11" s="47" customFormat="1" ht="12.75" x14ac:dyDescent="0.2">
      <c r="A10" s="59">
        <v>2</v>
      </c>
      <c r="B10" s="60" t="str">
        <f>PO!D8</f>
        <v>DEPOSITO DE GÁS GLP</v>
      </c>
      <c r="C10" s="61"/>
      <c r="D10" s="54"/>
      <c r="E10" s="55"/>
      <c r="F10" s="62"/>
      <c r="G10" s="56"/>
      <c r="H10" s="62"/>
      <c r="I10" s="56"/>
      <c r="J10" s="63"/>
      <c r="K10" s="58"/>
    </row>
    <row r="11" spans="1:11" s="47" customFormat="1" ht="12.75" x14ac:dyDescent="0.2">
      <c r="A11" s="64" t="s">
        <v>195</v>
      </c>
      <c r="B11" s="65" t="str">
        <f>PO!D9</f>
        <v>Fundações, vigas, alvenaria, laje de cobertura, pitura</v>
      </c>
      <c r="C11" s="61">
        <f>PO!L9</f>
        <v>4986.329999999999</v>
      </c>
      <c r="D11" s="54">
        <f>C11/$C$18</f>
        <v>0.15624907952006564</v>
      </c>
      <c r="E11" s="55">
        <f t="shared" ref="E11:E12" si="0">F11*C11</f>
        <v>3739.7474999999995</v>
      </c>
      <c r="F11" s="62">
        <v>0.75</v>
      </c>
      <c r="G11" s="56">
        <f t="shared" ref="G11:G12" si="1">C11*H11</f>
        <v>1246.5824999999998</v>
      </c>
      <c r="H11" s="62">
        <v>0.25</v>
      </c>
      <c r="I11" s="56">
        <f t="shared" ref="I11:I12" si="2">C11*J11</f>
        <v>0</v>
      </c>
      <c r="J11" s="63"/>
      <c r="K11" s="58">
        <f t="shared" ref="K11:K18" si="3">J11+F11+H11</f>
        <v>1</v>
      </c>
    </row>
    <row r="12" spans="1:11" s="47" customFormat="1" ht="12.75" x14ac:dyDescent="0.2">
      <c r="A12" s="64" t="s">
        <v>196</v>
      </c>
      <c r="B12" s="66" t="str">
        <f>PO!D23</f>
        <v>Ligações, válvulas, tubulações de gás</v>
      </c>
      <c r="C12" s="61">
        <f>PO!L23</f>
        <v>3016.67</v>
      </c>
      <c r="D12" s="54">
        <f>C12/$C$18</f>
        <v>9.4528823947832685E-2</v>
      </c>
      <c r="E12" s="55">
        <f t="shared" si="0"/>
        <v>0</v>
      </c>
      <c r="F12" s="62"/>
      <c r="G12" s="56">
        <f t="shared" si="1"/>
        <v>2262.5025000000001</v>
      </c>
      <c r="H12" s="62">
        <v>0.75</v>
      </c>
      <c r="I12" s="56">
        <f t="shared" si="2"/>
        <v>754.16750000000002</v>
      </c>
      <c r="J12" s="63">
        <v>0.25</v>
      </c>
      <c r="K12" s="58">
        <f t="shared" si="3"/>
        <v>1</v>
      </c>
    </row>
    <row r="13" spans="1:11" s="47" customFormat="1" ht="12.75" x14ac:dyDescent="0.2">
      <c r="A13" s="59" t="s">
        <v>197</v>
      </c>
      <c r="B13" s="60" t="str">
        <f>PO!D34</f>
        <v>REFORMA INTERNA - COZINHA</v>
      </c>
      <c r="C13" s="61"/>
      <c r="D13" s="62"/>
      <c r="E13" s="55"/>
      <c r="F13" s="62"/>
      <c r="G13" s="56"/>
      <c r="H13" s="62"/>
      <c r="I13" s="56"/>
      <c r="J13" s="63"/>
      <c r="K13" s="58"/>
    </row>
    <row r="14" spans="1:11" s="47" customFormat="1" ht="12.75" x14ac:dyDescent="0.2">
      <c r="A14" s="59"/>
      <c r="B14" s="65" t="str">
        <f>PO!D35</f>
        <v>Alvenaria e acessorios</v>
      </c>
      <c r="C14" s="61">
        <f>PO!L35</f>
        <v>12627.470000000001</v>
      </c>
      <c r="D14" s="62">
        <f>C14/$C$18</f>
        <v>0.39568792361661659</v>
      </c>
      <c r="E14" s="90">
        <f t="shared" ref="E14:E17" si="4">F14*C14</f>
        <v>12627.470000000001</v>
      </c>
      <c r="F14" s="62">
        <v>1</v>
      </c>
      <c r="G14" s="91">
        <f t="shared" ref="G14:G17" si="5">C14*H14</f>
        <v>0</v>
      </c>
      <c r="H14" s="62"/>
      <c r="I14" s="91">
        <f t="shared" ref="I14:I17" si="6">C14*J14</f>
        <v>0</v>
      </c>
      <c r="J14" s="63"/>
      <c r="K14" s="58">
        <f t="shared" si="3"/>
        <v>1</v>
      </c>
    </row>
    <row r="15" spans="1:11" s="47" customFormat="1" ht="12.75" x14ac:dyDescent="0.2">
      <c r="A15" s="67"/>
      <c r="B15" s="89" t="str">
        <f>PO!D47</f>
        <v>Elétrica</v>
      </c>
      <c r="C15" s="87">
        <f>PO!L47</f>
        <v>3997.3400000000011</v>
      </c>
      <c r="D15" s="88">
        <f>C15/$C$18</f>
        <v>0.12525859610750581</v>
      </c>
      <c r="E15" s="92">
        <f t="shared" si="4"/>
        <v>0</v>
      </c>
      <c r="F15" s="88"/>
      <c r="G15" s="93">
        <f t="shared" si="5"/>
        <v>999.33500000000026</v>
      </c>
      <c r="H15" s="88">
        <v>0.25</v>
      </c>
      <c r="I15" s="93">
        <f t="shared" si="6"/>
        <v>2998.005000000001</v>
      </c>
      <c r="J15" s="68">
        <v>0.75</v>
      </c>
      <c r="K15" s="58">
        <f t="shared" si="3"/>
        <v>1</v>
      </c>
    </row>
    <row r="16" spans="1:11" s="47" customFormat="1" ht="12.75" x14ac:dyDescent="0.2">
      <c r="A16" s="59"/>
      <c r="B16" s="65" t="str">
        <f>PO!D58</f>
        <v>Hidrosanitária</v>
      </c>
      <c r="C16" s="61">
        <f>PO!L58</f>
        <v>2751.2700000000004</v>
      </c>
      <c r="D16" s="62">
        <f>C16/$C$18</f>
        <v>8.6212385664641358E-2</v>
      </c>
      <c r="E16" s="90">
        <f t="shared" si="4"/>
        <v>2063.4525000000003</v>
      </c>
      <c r="F16" s="62">
        <v>0.75</v>
      </c>
      <c r="G16" s="91">
        <f t="shared" si="5"/>
        <v>687.81750000000011</v>
      </c>
      <c r="H16" s="62">
        <v>0.25</v>
      </c>
      <c r="I16" s="91">
        <f t="shared" si="6"/>
        <v>0</v>
      </c>
      <c r="J16" s="63"/>
      <c r="K16" s="58">
        <f t="shared" si="3"/>
        <v>1</v>
      </c>
    </row>
    <row r="17" spans="1:11" s="47" customFormat="1" ht="13.5" thickBot="1" x14ac:dyDescent="0.25">
      <c r="A17" s="67" t="s">
        <v>198</v>
      </c>
      <c r="B17" s="86" t="str">
        <f>PO!D66</f>
        <v>LIMPEZA FINAL DA OBRA</v>
      </c>
      <c r="C17" s="87">
        <f>PO!L66</f>
        <v>3043.61</v>
      </c>
      <c r="D17" s="54">
        <f>C17/$C$18</f>
        <v>9.5373001971002139E-2</v>
      </c>
      <c r="E17" s="55">
        <f t="shared" si="4"/>
        <v>760.90250000000003</v>
      </c>
      <c r="F17" s="54">
        <v>0.25</v>
      </c>
      <c r="G17" s="56">
        <f t="shared" si="5"/>
        <v>760.90250000000003</v>
      </c>
      <c r="H17" s="54">
        <v>0.25</v>
      </c>
      <c r="I17" s="56">
        <f t="shared" si="6"/>
        <v>1521.8050000000001</v>
      </c>
      <c r="J17" s="68">
        <v>0.5</v>
      </c>
      <c r="K17" s="58">
        <f t="shared" si="3"/>
        <v>1</v>
      </c>
    </row>
    <row r="18" spans="1:11" s="47" customFormat="1" ht="13.5" thickBot="1" x14ac:dyDescent="0.25">
      <c r="A18" s="69"/>
      <c r="B18" s="70" t="s">
        <v>181</v>
      </c>
      <c r="C18" s="71">
        <f>SUM(C9:C17)</f>
        <v>31912.7</v>
      </c>
      <c r="D18" s="72">
        <f>SUM(D9:D13)</f>
        <v>0.29746809264023411</v>
      </c>
      <c r="E18" s="104">
        <f>SUM(E9:E17)</f>
        <v>20681.5825</v>
      </c>
      <c r="F18" s="73">
        <f>E18/C18</f>
        <v>0.64806746217023314</v>
      </c>
      <c r="G18" s="104">
        <f>SUM(G9:G17)</f>
        <v>5957.14</v>
      </c>
      <c r="H18" s="73">
        <f>G18/C18</f>
        <v>0.18666988377667826</v>
      </c>
      <c r="I18" s="104">
        <f>SUM(I9:I17)</f>
        <v>5273.9775000000009</v>
      </c>
      <c r="J18" s="74">
        <f>I18/C18</f>
        <v>0.1652626540530886</v>
      </c>
      <c r="K18" s="58">
        <f t="shared" si="3"/>
        <v>1</v>
      </c>
    </row>
    <row r="19" spans="1:11" s="47" customFormat="1" ht="14.25" customHeight="1" x14ac:dyDescent="0.2">
      <c r="A19" s="137" t="s">
        <v>202</v>
      </c>
      <c r="B19" s="138"/>
      <c r="C19" s="138"/>
      <c r="D19" s="138"/>
      <c r="E19" s="138"/>
      <c r="F19" s="138"/>
      <c r="G19" s="138"/>
      <c r="H19" s="138"/>
      <c r="I19" s="138"/>
      <c r="J19" s="139"/>
      <c r="K19" s="46"/>
    </row>
    <row r="20" spans="1:11" s="47" customFormat="1" ht="14.25" customHeight="1" x14ac:dyDescent="0.2">
      <c r="A20" s="140"/>
      <c r="B20" s="141"/>
      <c r="C20" s="141"/>
      <c r="D20" s="141"/>
      <c r="E20" s="141"/>
      <c r="F20" s="141"/>
      <c r="G20" s="141"/>
      <c r="H20" s="141"/>
      <c r="I20" s="141"/>
      <c r="J20" s="142"/>
      <c r="K20" s="46"/>
    </row>
    <row r="21" spans="1:11" s="47" customFormat="1" ht="14.25" customHeight="1" x14ac:dyDescent="0.2">
      <c r="A21" s="140"/>
      <c r="B21" s="141"/>
      <c r="C21" s="141"/>
      <c r="D21" s="141"/>
      <c r="E21" s="141"/>
      <c r="F21" s="141"/>
      <c r="G21" s="141"/>
      <c r="H21" s="141"/>
      <c r="I21" s="141"/>
      <c r="J21" s="142"/>
      <c r="K21" s="46"/>
    </row>
    <row r="22" spans="1:11" s="47" customFormat="1" ht="14.25" customHeight="1" x14ac:dyDescent="0.2">
      <c r="A22" s="140"/>
      <c r="B22" s="141"/>
      <c r="C22" s="141"/>
      <c r="D22" s="141"/>
      <c r="E22" s="141"/>
      <c r="F22" s="141"/>
      <c r="G22" s="141"/>
      <c r="H22" s="141"/>
      <c r="I22" s="141"/>
      <c r="J22" s="142"/>
      <c r="K22" s="46"/>
    </row>
    <row r="23" spans="1:11" s="47" customFormat="1" ht="14.25" customHeight="1" x14ac:dyDescent="0.2">
      <c r="A23" s="140"/>
      <c r="B23" s="141"/>
      <c r="C23" s="141"/>
      <c r="D23" s="141"/>
      <c r="E23" s="141"/>
      <c r="F23" s="141"/>
      <c r="G23" s="141"/>
      <c r="H23" s="141"/>
      <c r="I23" s="141"/>
      <c r="J23" s="142"/>
      <c r="K23" s="46"/>
    </row>
    <row r="24" spans="1:11" s="47" customFormat="1" ht="14.25" customHeight="1" x14ac:dyDescent="0.2">
      <c r="A24" s="140"/>
      <c r="B24" s="141"/>
      <c r="C24" s="141"/>
      <c r="D24" s="141"/>
      <c r="E24" s="141"/>
      <c r="F24" s="141"/>
      <c r="G24" s="141"/>
      <c r="H24" s="141"/>
      <c r="I24" s="141"/>
      <c r="J24" s="142"/>
      <c r="K24" s="46"/>
    </row>
    <row r="25" spans="1:11" s="47" customFormat="1" ht="14.25" customHeight="1" x14ac:dyDescent="0.2">
      <c r="A25" s="140"/>
      <c r="B25" s="141"/>
      <c r="C25" s="141"/>
      <c r="D25" s="141"/>
      <c r="E25" s="141"/>
      <c r="F25" s="141"/>
      <c r="G25" s="141"/>
      <c r="H25" s="141"/>
      <c r="I25" s="141"/>
      <c r="J25" s="142"/>
      <c r="K25" s="46"/>
    </row>
    <row r="26" spans="1:11" s="47" customFormat="1" ht="14.25" customHeight="1" thickBot="1" x14ac:dyDescent="0.25">
      <c r="A26" s="143"/>
      <c r="B26" s="144"/>
      <c r="C26" s="144"/>
      <c r="D26" s="144"/>
      <c r="E26" s="144"/>
      <c r="F26" s="144"/>
      <c r="G26" s="144"/>
      <c r="H26" s="144"/>
      <c r="I26" s="144"/>
      <c r="J26" s="145"/>
      <c r="K26" s="46"/>
    </row>
    <row r="27" spans="1:11" s="47" customFormat="1" ht="12.75" x14ac:dyDescent="0.2">
      <c r="A27" s="75"/>
      <c r="B27" s="76"/>
      <c r="C27" s="77"/>
      <c r="D27" s="78"/>
      <c r="E27" s="77"/>
      <c r="F27" s="77"/>
      <c r="G27" s="77"/>
      <c r="H27" s="77"/>
      <c r="K27" s="46"/>
    </row>
    <row r="28" spans="1:11" s="47" customFormat="1" ht="12.75" x14ac:dyDescent="0.2">
      <c r="A28" s="75"/>
      <c r="B28" s="79"/>
      <c r="C28" s="77"/>
      <c r="D28" s="77"/>
      <c r="E28" s="77"/>
      <c r="F28" s="77"/>
      <c r="G28" s="77"/>
      <c r="H28" s="77"/>
      <c r="K28" s="46"/>
    </row>
    <row r="29" spans="1:11" s="47" customFormat="1" ht="12.75" x14ac:dyDescent="0.2">
      <c r="A29" s="75"/>
      <c r="B29" s="79"/>
      <c r="C29" s="77"/>
      <c r="D29" s="78"/>
      <c r="E29" s="77"/>
      <c r="F29" s="77"/>
      <c r="G29" s="77"/>
      <c r="H29" s="77"/>
      <c r="K29" s="46"/>
    </row>
    <row r="30" spans="1:11" s="47" customFormat="1" ht="12.75" x14ac:dyDescent="0.2">
      <c r="A30" s="75"/>
      <c r="B30" s="76"/>
      <c r="C30" s="77"/>
      <c r="D30" s="78"/>
      <c r="E30" s="77"/>
      <c r="F30" s="77"/>
      <c r="G30" s="77"/>
      <c r="H30" s="77"/>
      <c r="K30" s="46"/>
    </row>
    <row r="31" spans="1:11" s="81" customFormat="1" ht="12.75" x14ac:dyDescent="0.2">
      <c r="A31" s="80"/>
      <c r="K31" s="82"/>
    </row>
    <row r="32" spans="1:11" x14ac:dyDescent="0.2">
      <c r="A32" s="83"/>
    </row>
    <row r="33" spans="1:1" x14ac:dyDescent="0.2">
      <c r="A33" s="83"/>
    </row>
    <row r="34" spans="1:1" x14ac:dyDescent="0.2">
      <c r="A34" s="83"/>
    </row>
    <row r="35" spans="1:1" x14ac:dyDescent="0.2">
      <c r="A35" s="83"/>
    </row>
    <row r="36" spans="1:1" x14ac:dyDescent="0.2">
      <c r="A36" s="83"/>
    </row>
    <row r="37" spans="1:1" x14ac:dyDescent="0.2">
      <c r="A37" s="83"/>
    </row>
  </sheetData>
  <mergeCells count="7">
    <mergeCell ref="A19:J26"/>
    <mergeCell ref="C2:H2"/>
    <mergeCell ref="C3:J3"/>
    <mergeCell ref="C4:J4"/>
    <mergeCell ref="C5:J5"/>
    <mergeCell ref="A7:A8"/>
    <mergeCell ref="B7:B8"/>
  </mergeCells>
  <pageMargins left="0.25" right="0.25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</vt:lpstr>
      <vt:lpstr>CRONOGRAMA</vt:lpstr>
      <vt:lpstr>PO!Area_de_impressao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2026-06-18T11:14:10Z</cp:lastPrinted>
  <dcterms:created xsi:type="dcterms:W3CDTF">2026-06-08T13:30:34Z</dcterms:created>
  <dcterms:modified xsi:type="dcterms:W3CDTF">2026-06-18T17:41:50Z</dcterms:modified>
</cp:coreProperties>
</file>